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codeName="ThisWorkbook" defaultThemeVersion="166925"/>
  <mc:AlternateContent xmlns:mc="http://schemas.openxmlformats.org/markup-compatibility/2006">
    <mc:Choice Requires="x15">
      <x15ac:absPath xmlns:x15ac="http://schemas.microsoft.com/office/spreadsheetml/2010/11/ac" url="C:\Users\Carlos\Desktop\SIOP\LICITACIONES\2020\MULTIANUAL\TRAMOS CARRETEROS\058-2020\"/>
    </mc:Choice>
  </mc:AlternateContent>
  <xr:revisionPtr revIDLastSave="0" documentId="8_{D6CE94C6-898B-408B-9081-CBC8EDF46639}" xr6:coauthVersionLast="45" xr6:coauthVersionMax="45" xr10:uidLastSave="{00000000-0000-0000-0000-000000000000}"/>
  <bookViews>
    <workbookView xWindow="-120" yWindow="-120" windowWidth="20730" windowHeight="11160" xr2:uid="{00000000-000D-0000-FFFF-FFFF00000000}"/>
  </bookViews>
  <sheets>
    <sheet name="E2(RESUMEN)" sheetId="2" r:id="rId1"/>
    <sheet name="A" sheetId="3" r:id="rId2"/>
    <sheet name="B" sheetId="4" r:id="rId3"/>
    <sheet name="C" sheetId="5" r:id="rId4"/>
  </sheets>
  <definedNames>
    <definedName name="_xlnm._FilterDatabase" localSheetId="1" hidden="1">A!$A$18:$G$41</definedName>
    <definedName name="area" localSheetId="0">#REF!</definedName>
    <definedName name="area">#REF!</definedName>
    <definedName name="_xlnm.Print_Area" localSheetId="1">A!$A$1:$G$55</definedName>
    <definedName name="_xlnm.Print_Area" localSheetId="2">B!$A$1:$H$60</definedName>
    <definedName name="_xlnm.Print_Area" localSheetId="3">'C'!$A$1:$H$76</definedName>
    <definedName name="_xlnm.Print_Area" localSheetId="0">'E2(RESUMEN)'!$A$1:$H$46</definedName>
    <definedName name="cargo" localSheetId="0">#REF!</definedName>
    <definedName name="cargo">#REF!</definedName>
    <definedName name="cargocontacto" localSheetId="0">#REF!</definedName>
    <definedName name="cargocontacto">#REF!</definedName>
    <definedName name="cargoresponsabledelaobra" localSheetId="0">#REF!</definedName>
    <definedName name="cargoresponsabledelaobra">#REF!</definedName>
    <definedName name="cargovendedor" localSheetId="0">#REF!</definedName>
    <definedName name="cargovendedor">#REF!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mic" localSheetId="0">#REF!</definedName>
    <definedName name="cmic">#REF!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lonia" localSheetId="0">#REF!</definedName>
    <definedName name="colonia">#REF!</definedName>
    <definedName name="coloniacliente" localSheetId="0">#REF!</definedName>
    <definedName name="coloniacliente">#REF!</definedName>
    <definedName name="coloniadelaobra" localSheetId="0">#REF!</definedName>
    <definedName name="coloniadelaobra">#REF!</definedName>
    <definedName name="contactocliente" localSheetId="0">#REF!</definedName>
    <definedName name="contactocliente">#REF!</definedName>
    <definedName name="decimalesredondeo" localSheetId="0">#REF!</definedName>
    <definedName name="decimalesredondeo">#REF!</definedName>
    <definedName name="departamento" localSheetId="0">#REF!</definedName>
    <definedName name="departamento">#REF!</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omicilio" localSheetId="0">#REF!</definedName>
    <definedName name="domicilio">#REF!</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stado" localSheetId="0">#REF!</definedName>
    <definedName name="estado">#REF!</definedName>
    <definedName name="estadodelaobra" localSheetId="0">#REF!</definedName>
    <definedName name="estadodelaobra">#REF!</definedName>
    <definedName name="fechaconvocatoria" localSheetId="0">#REF!</definedName>
    <definedName name="fechaconvocatoria">#REF!</definedName>
    <definedName name="fechadeconcurso" localSheetId="0">#REF!</definedName>
    <definedName name="fechadeconcurso">#REF!</definedName>
    <definedName name="fechainicio" localSheetId="0">#REF!</definedName>
    <definedName name="fechainicio">#REF!</definedName>
    <definedName name="fechaterminacion" localSheetId="0">#REF!</definedName>
    <definedName name="fechaterminacion">#REF!</definedName>
    <definedName name="imss" localSheetId="0">#REF!</definedName>
    <definedName name="imss">#REF!</definedName>
    <definedName name="infonavit" localSheetId="0">#REF!</definedName>
    <definedName name="infonavit">#REF!</definedName>
    <definedName name="mailcontacto" localSheetId="0">#REF!</definedName>
    <definedName name="mailcontacto">#REF!</definedName>
    <definedName name="mailvendedor" localSheetId="0">#REF!</definedName>
    <definedName name="mailvendedor">#REF!</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umconvocatoria" localSheetId="0">#REF!</definedName>
    <definedName name="numconvocatoria">#REF!</definedName>
    <definedName name="numerodeconcurso" localSheetId="0">#REF!</definedName>
    <definedName name="numerodeconcurso">#REF!</definedName>
    <definedName name="plazocalculado" localSheetId="0">#REF!</definedName>
    <definedName name="plazocalculado">#REF!</definedName>
    <definedName name="plazoreal" localSheetId="0">#REF!</definedName>
    <definedName name="plazoreal">#REF!</definedName>
    <definedName name="porcentajeivapresupuesto" localSheetId="0">#REF!</definedName>
    <definedName name="porcentajeivapresupuesto">#REF!</definedName>
    <definedName name="primeramoneda" localSheetId="0">#REF!</definedName>
    <definedName name="primeramoneda">#REF!</definedName>
    <definedName name="razonsocial" localSheetId="0">#REF!</definedName>
    <definedName name="razonsocial">#REF!</definedName>
    <definedName name="remateprimeramoneda" localSheetId="0">#REF!</definedName>
    <definedName name="remateprimeramoneda">#REF!</definedName>
    <definedName name="rematesegundamoneda" localSheetId="0">#REF!</definedName>
    <definedName name="rematesegundamoneda">#REF!</definedName>
    <definedName name="responsable" localSheetId="0">#REF!</definedName>
    <definedName name="responsable">#REF!</definedName>
    <definedName name="responsabledelaobra" localSheetId="0">#REF!</definedName>
    <definedName name="responsabledelaobra">#REF!</definedName>
    <definedName name="rfc" localSheetId="0">#REF!</definedName>
    <definedName name="rfc">#REF!</definedName>
    <definedName name="segundamoneda" localSheetId="0">#REF!</definedName>
    <definedName name="segundamoneda">#REF!</definedName>
    <definedName name="telefono" localSheetId="0">#REF!</definedName>
    <definedName name="telefono">#REF!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ipodelicitacion" localSheetId="0">#REF!</definedName>
    <definedName name="tipodelicitacion">#REF!</definedName>
    <definedName name="_xlnm.Print_Titles" localSheetId="1">A!$2:$17</definedName>
    <definedName name="_xlnm.Print_Titles" localSheetId="2">B!$2:$17</definedName>
    <definedName name="_xlnm.Print_Titles" localSheetId="3">'C'!$1:$17</definedName>
    <definedName name="_xlnm.Print_Titles" localSheetId="0">'E2(RESUMEN)'!$1:$16</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9" i="2" l="1"/>
  <c r="G29" i="3"/>
  <c r="G30" i="3"/>
  <c r="G25" i="3"/>
  <c r="G24" i="3"/>
  <c r="G23" i="3"/>
  <c r="B18" i="4" l="1"/>
  <c r="B72" i="5" l="1"/>
  <c r="B71" i="5"/>
  <c r="B70" i="5"/>
  <c r="B69" i="5"/>
  <c r="B68" i="5"/>
  <c r="B67" i="5"/>
  <c r="B66" i="5"/>
  <c r="B65" i="5"/>
  <c r="B64" i="5"/>
  <c r="G60" i="5"/>
  <c r="G59" i="5"/>
  <c r="G58" i="5"/>
  <c r="G57" i="5"/>
  <c r="G56" i="5"/>
  <c r="G55" i="5"/>
  <c r="G54" i="5"/>
  <c r="G52" i="5"/>
  <c r="G51" i="5"/>
  <c r="G50" i="5"/>
  <c r="G47" i="5"/>
  <c r="G46" i="5"/>
  <c r="G45" i="5"/>
  <c r="G44" i="5"/>
  <c r="G43" i="5"/>
  <c r="G42" i="5"/>
  <c r="G41" i="5"/>
  <c r="G39" i="5"/>
  <c r="G38" i="5" s="1"/>
  <c r="G68" i="5" s="1"/>
  <c r="G38" i="2" s="1"/>
  <c r="G37" i="5"/>
  <c r="G36" i="5"/>
  <c r="G35" i="5"/>
  <c r="G34" i="5"/>
  <c r="G33" i="5"/>
  <c r="G32" i="5"/>
  <c r="G31" i="5"/>
  <c r="G29" i="5"/>
  <c r="G28" i="5"/>
  <c r="G27" i="5"/>
  <c r="G25" i="5"/>
  <c r="G24" i="5"/>
  <c r="G23" i="5"/>
  <c r="G22" i="5"/>
  <c r="G21" i="5"/>
  <c r="B18" i="5"/>
  <c r="B63" i="5" s="1"/>
  <c r="B56" i="4"/>
  <c r="B55" i="4"/>
  <c r="B54" i="4"/>
  <c r="B53" i="4"/>
  <c r="B52" i="4"/>
  <c r="B51" i="4"/>
  <c r="B50" i="4"/>
  <c r="B49" i="4"/>
  <c r="G45" i="4"/>
  <c r="G44" i="4"/>
  <c r="G42" i="4"/>
  <c r="G41" i="4"/>
  <c r="G40" i="4"/>
  <c r="G37" i="4"/>
  <c r="G36" i="4"/>
  <c r="G35" i="4"/>
  <c r="G34" i="4"/>
  <c r="G33" i="4"/>
  <c r="G32" i="4"/>
  <c r="G31" i="4"/>
  <c r="G29" i="4"/>
  <c r="G28" i="4" s="1"/>
  <c r="G52" i="4" s="1"/>
  <c r="G29" i="2" s="1"/>
  <c r="G27" i="4"/>
  <c r="G26" i="4"/>
  <c r="G25" i="4"/>
  <c r="G24" i="4"/>
  <c r="G22" i="4"/>
  <c r="G21" i="4"/>
  <c r="B48" i="4"/>
  <c r="B51" i="3"/>
  <c r="B50" i="3"/>
  <c r="B49" i="3"/>
  <c r="B48" i="3"/>
  <c r="B47" i="3"/>
  <c r="B46" i="3"/>
  <c r="B45" i="3"/>
  <c r="G41" i="3"/>
  <c r="G40" i="3"/>
  <c r="G39" i="3"/>
  <c r="G37" i="3"/>
  <c r="G36" i="3"/>
  <c r="G35" i="3"/>
  <c r="G32" i="3"/>
  <c r="G31" i="3"/>
  <c r="G28" i="3"/>
  <c r="G26" i="3"/>
  <c r="G22" i="3" s="1"/>
  <c r="G21" i="3"/>
  <c r="G20" i="3" s="1"/>
  <c r="G46" i="3" s="1"/>
  <c r="G20" i="2" s="1"/>
  <c r="B18" i="3"/>
  <c r="B44" i="3" s="1"/>
  <c r="G27" i="3" l="1"/>
  <c r="G48" i="3" s="1"/>
  <c r="G22" i="2" s="1"/>
  <c r="G26" i="5"/>
  <c r="G66" i="5" s="1"/>
  <c r="G36" i="2" s="1"/>
  <c r="G49" i="5"/>
  <c r="G40" i="5"/>
  <c r="G69" i="5" s="1"/>
  <c r="G39" i="2" s="1"/>
  <c r="G20" i="4"/>
  <c r="G39" i="4"/>
  <c r="G55" i="4" s="1"/>
  <c r="G32" i="2" s="1"/>
  <c r="G34" i="3"/>
  <c r="G50" i="3" s="1"/>
  <c r="G24" i="2" s="1"/>
  <c r="G38" i="3"/>
  <c r="G51" i="3" s="1"/>
  <c r="G25" i="2" s="1"/>
  <c r="G30" i="5"/>
  <c r="G67" i="5" s="1"/>
  <c r="G37" i="2" s="1"/>
  <c r="G20" i="5"/>
  <c r="G65" i="5" s="1"/>
  <c r="G35" i="2" s="1"/>
  <c r="G53" i="5"/>
  <c r="G72" i="5" s="1"/>
  <c r="G42" i="2" s="1"/>
  <c r="G71" i="5"/>
  <c r="G41" i="2" s="1"/>
  <c r="G43" i="4"/>
  <c r="G56" i="4" s="1"/>
  <c r="G33" i="2" s="1"/>
  <c r="G23" i="4"/>
  <c r="G51" i="4" s="1"/>
  <c r="G28" i="2" s="1"/>
  <c r="G30" i="4"/>
  <c r="G53" i="4" s="1"/>
  <c r="G30" i="2" s="1"/>
  <c r="G50" i="4"/>
  <c r="G27" i="2" s="1"/>
  <c r="G47" i="3"/>
  <c r="G21" i="2" s="1"/>
  <c r="G33" i="3" l="1"/>
  <c r="G49" i="3" s="1"/>
  <c r="G23" i="2" s="1"/>
  <c r="G48" i="5"/>
  <c r="G70" i="5" s="1"/>
  <c r="G40" i="2" s="1"/>
  <c r="G38" i="4"/>
  <c r="G54" i="4" s="1"/>
  <c r="G31" i="2" s="1"/>
  <c r="G19" i="3" l="1"/>
  <c r="G18" i="3" s="1"/>
  <c r="G44" i="3" s="1"/>
  <c r="G19" i="5"/>
  <c r="G19" i="4"/>
  <c r="G45" i="3" l="1"/>
  <c r="G19" i="2" s="1"/>
  <c r="G53" i="3"/>
  <c r="G54" i="3" s="1"/>
  <c r="G55" i="3" s="1"/>
  <c r="G49" i="4"/>
  <c r="G26" i="2" s="1"/>
  <c r="G18" i="4"/>
  <c r="G48" i="4" s="1"/>
  <c r="G64" i="5"/>
  <c r="G34" i="2" s="1"/>
  <c r="G18" i="5"/>
  <c r="G74" i="5" s="1"/>
  <c r="G18" i="2" l="1"/>
  <c r="G44" i="2" s="1"/>
  <c r="G45" i="2" s="1"/>
  <c r="G46" i="2" s="1"/>
  <c r="I19" i="2"/>
  <c r="G63" i="5"/>
  <c r="G58" i="4"/>
  <c r="G59" i="4" s="1"/>
  <c r="G75" i="5"/>
  <c r="G76" i="5" s="1"/>
  <c r="G60" i="4" l="1"/>
</calcChain>
</file>

<file path=xl/sharedStrings.xml><?xml version="1.0" encoding="utf-8"?>
<sst xmlns="http://schemas.openxmlformats.org/spreadsheetml/2006/main" count="428" uniqueCount="169">
  <si>
    <t>DESCRIPCIÓN GENERAL DE LOS TRABAJOS:</t>
  </si>
  <si>
    <t>PLAZO DE EJECUCIÓN:</t>
  </si>
  <si>
    <t>CLAVE</t>
  </si>
  <si>
    <t xml:space="preserve">DESCRIPCIÓN </t>
  </si>
  <si>
    <t>UNIDAD</t>
  </si>
  <si>
    <t>CANTIDAD</t>
  </si>
  <si>
    <t>IMPORTE ($) M. N.</t>
  </si>
  <si>
    <t>IMPORTE CON LETRA (IVA INCLUIDO)</t>
  </si>
  <si>
    <t>SUBTOTAL M. N.</t>
  </si>
  <si>
    <t>IVA M. N.</t>
  </si>
  <si>
    <t>TOTAL M. N.</t>
  </si>
  <si>
    <t>GOBIERNO DEL ESTADO DE JALISCO</t>
  </si>
  <si>
    <t>SECRETARÍA DE INFRAESTRUCTURA Y OBRA PÚBLICA</t>
  </si>
  <si>
    <t>FECHA:</t>
  </si>
  <si>
    <t>A</t>
  </si>
  <si>
    <t>A1</t>
  </si>
  <si>
    <t>RAZÓN SOCIAL DEL CONTRATISTA:</t>
  </si>
  <si>
    <t>NOMBRE, CARGO Y FIRMA DEL CONTRATISTA:</t>
  </si>
  <si>
    <t>PRECIO UNITARIO ($) PROPUESTO</t>
  </si>
  <si>
    <t>PRECIO UNITARIO ($) PROPUESTO CON LETRA</t>
  </si>
  <si>
    <t>FECHA DE INICIO AUTORIZADA:</t>
  </si>
  <si>
    <t>FECHA DE TERMINACIÓN AUTORIZADA:</t>
  </si>
  <si>
    <t>CATÁLOGO DE CONCEPTOS</t>
  </si>
  <si>
    <t>RESUMEN DE PARTIDAS</t>
  </si>
  <si>
    <t>DIRECCIÓN GENERAL DE LICITACIÓN Y CONTRATACIÓN</t>
  </si>
  <si>
    <t>NÚMERO DE PROCEDIMIENTO:</t>
  </si>
  <si>
    <t xml:space="preserve"> HA</t>
  </si>
  <si>
    <t>M3</t>
  </si>
  <si>
    <t xml:space="preserve"> M</t>
  </si>
  <si>
    <t>M</t>
  </si>
  <si>
    <t xml:space="preserve"> M2</t>
  </si>
  <si>
    <t>PZA</t>
  </si>
  <si>
    <t>PRELIMINARES</t>
  </si>
  <si>
    <t>LIMPIEZA Y DESHIERBE DEL DERECHO DE VIA P.U.O.T.PARA LA REMOCIÓN DE LA VEGETACIÓN EXISTENTE, MEDIANTE: LA TALA, ROZA, DESENRAICE, LIMPIA Y DISPOSICIÓN FINAL; EN EL DERECHO DE VÍA, EN LAS ZONAS DE BANCOS, DE CANALES Y EN ÁREAS QUE SE DESTINEN A INSTALACIONES. INCLUYE: MATERIALES, MANO DE OBRA, EQUIPO , SEÑALAMIENTO, CARGA DEL PRODUCTO DE LA LIMPIEZA,  ACARREO, DESCARGA Y DISPOSICION EN EL BANCO DE DESPERDICIO O SITIO DE ACOPIO PROPUESTO POR EL CONTRATISTA Y AUTORIZADO POR LA DEPENDENCIA, CUMPLIENDO CON LAS LEYES Y REGLAMENTOS DE PROTECCIÓN ECOLÓGICA VIGENTES, CONSIDERANDO TODOS LOS ELEMENTOS NECESARIOS PARA SU CORRECTA EJECUCION. (EP-CSV-CAR-DSC-3-3-01-001/13).</t>
  </si>
  <si>
    <t>ESTRUCTURAS</t>
  </si>
  <si>
    <t>CONCRETO HIDRÁULICO DE F'C= 100 KGS/CM2, EN PLANTILLA DONDE LO INDIQUE EL PROYECTO, CONSIDERANDO: CIMBRADO, VIBRADO, DESCIMBRADO, DESMOLDANTE, COLADO, CURADO, ACARREOS DE LOS MATERIALES AL SITIO DE UTILIZACIÓN, PREPARACIÓN DE LA MEZCLA, BOMBEO, PERMISOS DE EXPLOTACIÓN DE BANCOS DE AGUA; EXTRACCIÓN, CARGA, ACARREO AL LUGAR DE UTILIZACIÓN, APLICACIÓN E INCORPORACIÓN DEL AGUA,  LOS TIEMPOS DE LOS VEHÍCULOS EMPLEADOS EN EL TRANSPORTE DE LOS MATERIALES, DURANTE LA CARGA Y LA DESCARGA, P.U.O.T. (INCISO J.1. DE LA NORMA N-CTR-CAR-1-02-003)</t>
  </si>
  <si>
    <t>DRENAJE Y SUBDRENAJE</t>
  </si>
  <si>
    <t>LIMPIEZA DE ALCANTARILLAS EN DONDE LO INDIQUE LA DEPENDENCIA INCLUYE CANALES DE ENTRADA Y SALIDA P.U.O.T. A MANO O A MÁQUINA EN CUALQUIER TIPO DE MATERIAL, PARA RESTITUIR SU CAPACIDAD Y EFICIENCIA HIDRÁULICA DE ACUERDO A SU SECCION ORIGINAL CONSIDERANDO  CARGA Y RETIRO DE AZOLVE, LODOS, MATERIALES SOLIDOS, LIQUIDOS, SEMILIQUIDOS, VEGETACIÓN, BASURA, FRAGMENTOS DE ROCA Y TODO MATERIAL QUE SE ACUMULE EN LOS ELEMENTOS DE DRENAJE Y OBSTRUYAN EL LIBRE FLUJO DE LIQUIDOS EN CUNETA QUEDANDO LA SECCION ORIGINAL LIMPIA Y LIBRE DE OBJETOS EXTRAÑOS, INCLUYE, CARGA, FLETE Y DESCARGA DE LOS RESIDUOS EN SITIO PROPUESTO POR EL CONTRATISTA Y AUTORIZADO POR LA DEPENDENCIA  EN ZONAS QUE NO INVADA PROPIEDAD PRIVADA, CAUSES DE ARROYOS, CANALES U OBRAS DE DRENAJE; ADICIONALMENTE INCLUYE: MANO DE OBRA, MATERIALES, SEÑALAMIENTOS, EQUIPO Y TODO LO NECESARIO PARA SU CORRECTA EJECUCIÓN. N·CSV·CAR·2·01·003/01.</t>
  </si>
  <si>
    <t>SUMINISTRO E INSTALACION DE ALCANTARILLAS DE LAMINA CORRUGADA DE ACEROANIDABLE DE 1.20 M. DE DIAMETRO CALIBRE 12, TRAZO RECTO O ESVIAJADO, DESARMABLE E INTERCAMBIABLE,  DONDE LO INDIQUE EL PROYECTO Y A SATISFACCION DE LA DEPENDENCIA, CONSIDERANDO EL VALOR POR LA ADQUISISCION DE LOS MATERIALES,  ACONDICIONAMIENTO DE LOS CANALES DE ENTRADA Y SALIDA, SEÑALAMIENTO PREVENTIVO, TRAZO, NIVELACIÓN, EXCAVACIÓN DE ZANJA A CUALQUIER PROFUNDIDAD Y CLASIFICACIÓN, AFINE DE TALUDES Y PISO DE EXCAVACIÓN, CAMA DE 10CM DE MATERIAL DE BANCO AL 90% DE SU PVSM, RELLENO ACOSTILLADO (MINIMO 15CM ARRIBA  DEL LOMO DEL TUBO) CON MATERIAL DE BANCO AL 90% DE SU PVSM, RELLENO COMPACTADO CON MATERIAL PRODUCTO DE LA EXCAVACIÓN AL 90% EN CAPAS NO MAYORES A 2OCM, CARGA Y RETIRO DE MATERIAL EXCEDENTE Y DISPOSICIÓN FINAL A SITIO AUTORIZADO POR LA DEPENDENCIA QUE NO INVADA PROPIEDAD PRIVADA, CAUCE DE ARROYOS O DRENAJES, INCLUYE:  EMPAQUES, GANCHOS, MANIOBRAS,COLOCACIÓN, CARGA Y DESCARGA DE LOS MATERIALES AL SITIO DE COLOCACION, INSTALACION, ENSAMBLADO, EL TIEMPO DE LOS VEHICULOS Y EQUIPOS EMPLEADOS EN LA INSTALACION,  Y TODO LO NECESARIO PARA SU CORRECTA INSTALACIÓN, EN CUALQUIER HORARIO Y CONDICIÓN. P.U.O.T.. (INCISO J DE LA NORMA N-CTR-CAR-1-03-001).</t>
  </si>
  <si>
    <t>LIMPIEZA DE CUNETAS EN DONDE LO INDIQUE LA DEPENDENCIA CONFORME A LO SEÑALADO EN LA NORMA N-CSV-CAR-2-01-001, INCLUYE ELIMINACIÓN O RETIRO DE LOS MATERIALES SÓLIDOS, LÍQUIDOS Y SEMILÍQUIDOS ASÍ COMO SU CARGA, TRANSPORTE Y DESCARGA DE LOS MISMOS, MATERIALES NECESARIOS, HERRAMIENTA MENOR, MAQUINARIA, EQUIPO Y TODO LO NECESARIO PARA SU CORRECTA EJECUCIÓN.</t>
  </si>
  <si>
    <t>CUNETAS  CON CONCRETO HIDRÁULICO DE F'C=150 KG/CM2 Y 0.14 M2 DE SECCIÓN TRANSVERSAL DE CUNETA CONSIDERANDO 10 CM. DE ESPESOR, CONSIDERANDO: EXCAVACIÓN Y CONFORMACIÓN DE LA CUNETA, MATERIALES, CIMBRA COLADO, DESCIMBRADO, VIBRADO, CURADO, LOS TIEMPOS DE LOS VEHÍCULOS EMPLEADOS EN LOS TRANSPORTES DURANTE LAS CARGAS Y LAS DESCARGAS DE LOS MATERIALES PRODUCTO DE LA CONSTRUCCIÓN DE LA CUNETA, P.U.O.T. (INCISO J. DE LA NORMA N-CTR-CAR-1-03-003)</t>
  </si>
  <si>
    <t>ZAMPEADO A BASE DE CONCRETO HIDRÁULICO CICLÓPEO CON F`C= 150 KG/CM2, EN LOS CANALES DE ENTRADA Y SALIDA, EN UN UN ESPESOR DE 30CM. O EL INDICADO EN EL PROYECTO, CONSIDERANDO; CARGA, TRANSPORTE Y DESCARGA DE TODOS LOS MATERIALES HASTA EL SITIO DE SU UTILIZACIÓN Y CARGO POR ALMACENAMIENTO, COLADO, CURADO, CIMBRA, LOS TIEMPOS DE LOS VEHÍCULOS EMPLEADOS EN LOS TRANSPORTES  DURANTE LAS CARGAS Y LAS DESCARGAS DE TODOS LOS MATERIALES, P.U.O.T. (INCISO J.1. DE LA NORMA N-CTR-CAR-1-02-002/00)</t>
  </si>
  <si>
    <t>TERRACERIAS</t>
  </si>
  <si>
    <t>PAVIMENTO</t>
  </si>
  <si>
    <t>SUMINISTRO Y APLICACION DE RIEGO DE IMPREGNACIÓN  CON EMULSION ASFALTICA  PARA IMPREGNACION (ECI-60) EN UNA PROPORCION PROMEDIO DE 1.5 LT/M2, INCLUYE: SUMINISTRO Y APLICACION DE RIEGO DE IMPREGNACIÓN  CON EMULSION ASFALTICA  PARA IMPREGNACION (ECI-60) EN UNA PROPORCION PROMEDIO DE 1.5 LT/M2, INCLUYE: COSTO DE ADQUISICIÓN DE LA EMULSIÓN, TRASLADOS, CALENTAMIENTOS, BOMBEO, RECIRCULACIONES,  BARRIDO DE LA SUPERFICIE PREVIO A LA COLOCACIÓN DEL PRODUCTO ASFÁLTICO, APLICACION DEL MATERIAL, HERRAMIENTAS, EQUIPO, MANO DE OBRA, SEÑALAMIENTOS, EL TIEMPO DE LOS EQUIPOS Y VEHICULOS EMPLEADOS  Y TODO LO NECESARIO PARA SU CORRECTA EJECUCIÓN. .(INCISO J.1 DE LA NORMA N-CTR-CAR-1-04-004/15)</t>
  </si>
  <si>
    <t>RIEGO DE ARENA PARA CUBRIR LA BASE IMPREGNADA EN PROPORCIÓN DE 4.0 LT/M2., CONSIDERANDO: CARGA AL EQUIPO DE TRANSPORTE, TRANSPORTE AL LUGAR DE ALMACENAMIENTO, DESCARGA EN LOS DEPÓSITOS, MOVIMIENTOS DE LA PLANTA DE PRODUCCIÓN AL SITIO DE UTILIZACIÓN, OPERACIONES DE CRIBADO,  LOS TIEMPOS DE LOS VEHÍCULOS Y EQUIPOS EMPLEADOS  DURANTE LAS CARGAS Y DESCARGAS PARA LA APLICACIÓN DE LA ARENA,P.U.O.T. (INCISO J.1. DE LA NORMA N-CTR-CAR-1-04-004)</t>
  </si>
  <si>
    <t>SEÑALAMIENTO</t>
  </si>
  <si>
    <t>SEÑALAMIENTO HORIZONTAL</t>
  </si>
  <si>
    <t>SUMINISTRO Y COLOCACION DE VIALETAS EN RAYA CONTINUA SENCILLA M-1.1 CON REFLEJANTE COLOR AMARILLO EN UNA O DOS CARAS POR UNIDAD DE OBRA TERMINADA (CLASIFICACIÓN DH-1.1)</t>
  </si>
  <si>
    <t>SUMINISTRO Y COLOCACION DE VIALETAS EN RAYA DISCONTINUA SENCILLA M-1.2 CON REFLEJANTE COLOR AMARILLO EN UNA O DOS CARAS POR UNIDAD DE OBRA TERMINADA (CLASIFICACIÓN DH-1.2)</t>
  </si>
  <si>
    <t>SEÑALAMIENTO VERTICAL</t>
  </si>
  <si>
    <t>DEFENSA METALICA DE ACERO GALVANIZADO DE DOS CRESTAS TIPO AASHTO M-18, INCLUYENDO SUS ACCESORIOS (CLASIFICACION DH-2.3) CONFORME A LA NORMA N-CTR-CAR-1-07-009, CON LONGITUD DE VIGA ACANALADA DE 4128 MM Y  DE LARGO EFECTIVO DE 3810MM CON RECUBRIMIENTO DE ZINC TIPO II CON CLASE A DE ESPESOR NOMINAL DEL METAL BASE DE LAS VIGAS ACANALADAS CON UNIONES CON PLACAS DE RESPALDO CON POSTES Y SEPARADORES DE ACERO Y TERMINALES. INCLUYE: SUMINISTRO DE LOS MATERIALES HASTA EL SITIO DE SU UTILIZACION, FLETES, ACARREOS, CARGA, DESCARGA, EXCAVACION DE LAS FOSAS PARA ALOJAR LOS POSTES,, COLOCACION DE LOS POSTES DE SOPORTE, BLOQUES DE ANCLAJE PARA LOS EXTREMOS ATERRIZADOS EN LAS DEFENSAS Y RELLENO DE LA EXCAVACION CON CONCRETO HIDRAULICO, INSTALACION Y ANCLAJE DE LA SEÑAL CON SEPARADORES, VIALETAS Y DEMAS ACECESORIOS, MATERIALES, DESPERDICIOS,, MANO DE OBRA, HERRAMIENTA, MAQUINARIA, EQUIPO Y TODO LO NECESARIO PARA SU CORRECTA EJECUCION. P.U.O.T.</t>
  </si>
  <si>
    <t>A2</t>
  </si>
  <si>
    <t>A3</t>
  </si>
  <si>
    <t>A4</t>
  </si>
  <si>
    <t>CONSERVACIÓN PERIÓDICA DE CARRETERA 414 TRAMO QUITUPAN - VALLE DE JUÁREZ - COFRADÍA ,EN LOS MUNICIPIOS DE MAZAMITLA, QUITUPAN Y VALLE DE JUÁREZ; CONSERVACIÓN PERIÓDICA Y RECONSTRUCCIÓN DE CARRETERA 412 TRAMO ENTR.CARR. 405 -CONCEPCIÓN DE BUENOS AIRES, EN EL MUNICIPIO DE CONCEPCIÓN DE BUENOS AIRES; Y RECONSTRUCCIÓN DE CARRETERA 409 TRAMO VALLE DE JUÁREZ SANTA MARIA DEL ORO, EN LOS MUNICIPIOS DE QUITUPAN, SANTA MARÍA DEL ORO, TAMAZULA DE GORDIANO Y VALLE DE JUÁREZ, JALISCO.</t>
  </si>
  <si>
    <t>ESTRUCTURA Y OBRAS DE DRENAJE</t>
  </si>
  <si>
    <t>B</t>
  </si>
  <si>
    <t>B1</t>
  </si>
  <si>
    <t>B2</t>
  </si>
  <si>
    <t>B3</t>
  </si>
  <si>
    <t>B4</t>
  </si>
  <si>
    <t>B5</t>
  </si>
  <si>
    <t>B5.1</t>
  </si>
  <si>
    <t>B5.2</t>
  </si>
  <si>
    <t>C</t>
  </si>
  <si>
    <t>C1</t>
  </si>
  <si>
    <t>C2</t>
  </si>
  <si>
    <t>C3</t>
  </si>
  <si>
    <t>C4</t>
  </si>
  <si>
    <t>SIOP-E-ICAR-OB-LP-058-2020</t>
  </si>
  <si>
    <t>RECONSTRUCCIÓN DE CARRETERA 409 TRAMO VALLE DE JUÁREZ SANTA MARIA DEL ORO, EN LOS MUNICIPIOS DE QUITUPAN, SANTA MARÍA DEL ORO, TAMAZULA DE GORDIANO Y VALLE DE JUÁREZ, JALISCO.</t>
  </si>
  <si>
    <t>CONSERVACIÓN PERIÓDICA Y RECONSTRUCCIÓN DE CARRETERA 412 TRAMO ENTR.CARR. 405 -CONCEPCIÓN DE BUENOS AIRES, EN EL MUNICIPIO DE CONCEPCIÓN DE BUENOS AIRES.</t>
  </si>
  <si>
    <t>SUMINISTRO Y APLICACIÓN DE RAYA CONTINUA O DISCONTINUA, COLOR AMARILLA O BLANCA, CUMPLIENDO CON ESPESOR DE 0.38 A 0.51 MILIMETROS, DE 15 CM. DE ANCHO, POR UNIDAD DE OBRA TERMINADA, APLICANDO DE 0.70 KG DE MICROSFERA POR LITRO, NO EXHIBA ROCIADO EXCESIVO (BRISEADO) EN LAS ORILLAS DE LA LINEA DE MARCA, DICHAS LINEAS SEAN RECTAS A SIMPLE VISTA.</t>
  </si>
  <si>
    <t>A4.1</t>
  </si>
  <si>
    <t>A4.2</t>
  </si>
  <si>
    <t>C5</t>
  </si>
  <si>
    <t>C6</t>
  </si>
  <si>
    <t>C6.1</t>
  </si>
  <si>
    <t>C6.2</t>
  </si>
  <si>
    <t>BACHEO SUPERFICIAL AISLADO CON MEZCLA ASFÁLTICA EN CALIENTE CONSIDERANDO TRABAJOS EN FORMA MANUAL CON EQUIPO MENOR Y/O LIGERO, DELIMITACIÓN DEL ÁREA, CORTE PERIMETRAL CON DISCO, RETIRO DE RESIDUOS Y LIMPIEZA, RIEGO DE LIGA CON EMULSIÓN DE ROMPIMIENTO RÁPIDO (ECR-60) A RAZÓN DE 0.70 LT/M2,  DEMOLICIONDE LA CARPETA ASFALTICA DAÑADA POR MEDIOS MECANICOS Y/O MANUALES, EXTRACCION Y RETIRO DEL MATERIAL PRODUCTO DE CORTE O DEMOLICION, RECOMPACTACION Y LIMPIEZA DE LA SUPERFICIE DESCUBIERTA, SUMINISTRO,TENDIDO Y  COMPACTACION DE MEZCLA ASFALTICA PARA CARPETA, LOS TIEMPOS DE LOS EQUIPOS Y VEHICULOS EMPLEADOS DURANTE LA EJECUCION DE LOS TRABAJOS, RETIRO DE SOBRANTES AL FINALIZAR LOS TRABAJOS A DESTINO AUTORIZADO POR LA DEPENDENCIA, CARGA, TRANSPORTE, DESCARGAS, MANO DE OBRA, HERRAMIENTAS, EQUIPO Y TODO LO NECESARIO PARA SU CORRECTA EJECUCION. P.U.O.T. N-CSV-CAR-2-02-003/00/16</t>
  </si>
  <si>
    <t>SUMINISTRO Y COLOCACIÓN DE SEÑAL DE 71 X 71 CM. CON UN TABLERO  ACABADO TIPO "A" ALTA INTENSIDAD 10 AÑOS DE DURACION, LAMINA TIPO CHAROLA  CALIBRE 16 , ROLADA EN CALIENTE, ESQUINAS ELABORADAS METODO EMBUTIDO (NO CORTE, NI SOLDADAS),  GALVANIZADA POR INMERSION EN CALIENTE, SOPORTE (OREJAS) CAL 16 REMACHE SOLIDO 3/16 PUNZONADAS ( NO SOLDADAS) , PELICULA ANTI GRAFFITI, TORNILLOS ANTIVANDALICOS GALVANIZADO, POSTE PTR 2"X2"  CAL 14 GALV. POR INMERSION EN CALIENTE ALTURA LIBRE PISO A SEÑAL 2.5 M. DE ALTURA, ANCLADO MINIMO 70 CM.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</si>
  <si>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SUMINISTRO Y COLOCACIÓN DE SEÑAL DE 86 X 86 CM. CON UN TABLERO  ACABADO TIPO "A" ALTA INTENSIDAD 10 AÑOS DE DURACION, LAMINA TIPO CHAROLA  CALIBRE 16 , ROLADA EN CALIENTE, ESQUINAS ELABORADAS METODO EMBUTIDO (NO CORTE, NI SOLDADAS),  GALVANIZADA POR INMERSION EN CALIENTE, SOPORTE (OREJAS) CAL 16 REMACHE SOLIDO 3/16 PUNZONADAS ( NO SOLDADAS) , PELICULA ANTI GRAFFITI, TORNILLOS ANTIVANDALICOS GALVANIZADO, POSTE PTR 2"X2"  CAL 14 GALV. POR INMERSION EN CALIENTE ALTURA LIBRE PISO A SEÑAL 2.5 M. DE ALTURA, ANCLADO MINIMO 70 CM.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</si>
  <si>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SUMINISTRO Y COLOCACIÓN DE SEÑAL DE  " KM" CON RUTA DE 30 X 120  CM. CON LA LEYENDA ACABADO TIPO "A" ALTA INTENSIDAD 10 AÑOS DE DURACION, LAMINA LISA CALIBRE 16, PERIMETRO CORTE LASER, GALVANIZADA POR INMERSION EN CALIENTE,  PELICULA ANTI GRAFFITI, TORNILLOS ANTIVANDALICOS GALVANIZADO, ESCUDO EN IMPRESION DIGITAL VINIL ALTA INTENSIDAD DE ACUERDO A SPOT ,POSTE PTR 2"X2"  CAL 14 GALV. POR INMERSION EN CALIENTE ALTURA LIBRE PISO A SEÑAL 1.0 M. DE ALTURA, ANCLADO MINIMO 70 CM.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</si>
  <si>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SUMINISTRO Y COLOCACIÓN DE SEÑAL DE  " KM" SIN RUTA DE 30 X 76  CM. CON LA LEYENDA ACABADO TIPO "A" ALTA INTENSIDAD 10 AÑOS DE DURACION, LAMINA LISA CALIBRE 16,PERIMETRO CORTE LASER, GALVANIZADA POR INMERSION EN CALIENTE,  PELICULA ANTI GRAFFITI , TORNILLOS ANTIVANDALICOS GALVANIZADO, ESCUDO EN IMPRESION DIGITAL VINIL ALTA INTENSIDAD DE ACUERDO A SPOT , POSTE PTR 2"X2"  CAL 14 GALV. POR INMERSION EN CALIENTE ALTURA LIBRE PISO A SEÑAL 1.0 M. DE ALTURA, ANCLADO MINIMO 70 CM.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</si>
  <si>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SUMINISTRO Y COLOCACIÓN DE SEÑAL CON UN (1) TABLERO DE 40 X 239 CM., CON LEYENDA ACABADO TIPO  "A" ALTA INTENSIDAD, LAMINA TIPO CHAROLA  CALIBRE 16 ROLADA EN CALIENTE,ESQUINAS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 .</t>
  </si>
  <si>
    <t>SUMINISTRO Y COLOCACIÓN DE SEÑAL CON UN (1) TABLERO DE 40 X 178 CM., CON LEYENDA ACABADO TIPO "A" ALTA INTENSIDAD 10 AÑOS DE DURACION, LAMINA TIPO CHAROLA  CALIBRE 16, ROLADA EN CALIENTE,  ESQUINAS ELABORADAS METODO EMBUTIDO (NO CORTE, NI SOLDADAS),  GALVANIZADA POR INMERSION EN CALIENTE, SOPORTE (OREJAS) CAL 16 REMACHE SOLIDO 3/16 PUNZONADAS ( NO SOLDADAS) ,PELICULA ANTI GRAFFITI DE , TORNILLOS ANTIVANDALICOS GALVANIZADO, POSTE PTR 2"X2"  CAL 14 GALV. POR INMERSION EN CALIENTE ALTURA LIBRE PISO A SEÑAL 2.5 M. DE ALTURA, ANCLADO MINIMO 70 CM.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 .</t>
  </si>
  <si>
    <t xml:space="preserve">CARPETA ASFALTICA  CON MEZCLA ASFÁLTICA EN CALIENTE DE 5.00 CM DE ESPESOR,  CON CEMENTO PG 64-22 EKBE SUPERPAVE,  DELIMITACIÓN DEL ÁREA, LIMPIEZA Y RETIRO DE RESIDUOS. APLICACIÓN DE RIEGO DE LIGA CON EMULSIÓN DE ROMPIMIENTO RÁPIDO (ECR-60) A RAZÓN DE 0.70 LT/M2. SUMINISTRO, TENDIDO Y COMPACTACIÓN DE LA MEZCLA ASFÁLTICA EN CALIENTE. INCLUYE ACARREO DE LOS MATERIALES AL SITIO DE UTILIZACION. POR U.O.T. N-CSV-CAR-3-02-005/14 </t>
  </si>
  <si>
    <t>SUMINISTRO, APLICACIÓN Y PLANCHADO DE UN RIEGO DE SELLO PREMEZCLADO, CON MATERIAL PÉTREO 3-A, CONSIDERANDO, EL VALOR DE ADQUISICIÓN DE LOS MATERIALES, CARGAS Y DESCARGAS Y TODOS LOS ACARREOS LOCALES NECESARIOS PARA LOS TRATAMIENTOS ASI COMO DE LOS DESPERDICIOS Y FORMACIÓN DE ALMACENES, BARRIDO PREVIO Y POSTERIOR A LA APLICACION DEL SELLADO LAS VECES NECESARIAS  DE LA SUPERFICIE SOBRE LA QUE SE CONSTRUIRÁz LA CAPA DE RODADURA POR EL SISTEMA DE RIEGOS, PROTECCIÓN DE LAS ESTRUCTURAS O PARTE DE ELLAS, CARGAS Y TRANSPORTE AL LUGAR DE UTILIZACIÓN,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DE LOS VEHICULOS EMPLEADOS EN LOS TRANSPORTES RIEGO Y ESPARCIDO DE TODOS LOS MATERIALES DURANTE LAS CARGAS Y LAS DESCARGAS,LA DOSIFICACION SERA DE 1.2 LT/M2 DE EMULSION ASFALTICA DE ROMPIMIENTO RAPIDO NORMAL(ECR-60) PARA EL RIEGO DE LIGA, MIENTRAS QUE EL PETREO SERA DE 10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SUMINISTRO Y APLICACION DE LOS MATERIALES, HERRAMIENTAS, MANO DE OBRA, SEÑALIZACION, BANDEREROS Y TODO LO NECESARIO PARA SU CORRECTA EJECUCION. P.U.O.T.(INCISO J DE LA NORMA N-CSV-CAR-3-02-002/15 )</t>
  </si>
  <si>
    <t>EXCAVACIÓN PARA LA FORMACIÓN DE ESCALONES PARA DESPLANTAR LOS TERRAPLENES, CONSIDERANDO: CORTES Y ACARREOS HASTA VEINTE 20, O ASI LO INDIQUE Y APRUEBE LA SECRETARIA, CARGA Y DESCARGA EN EL SITIO Y FORMA QUE INDIQUE EL PROYECTO O APRUEBE LA SECRETARIA, LOS TIEMPOS DE LOS VEHÍCULOS EMPLEADOS EN EL TRANSPORTE DURANTE LA CARGA Y DESCARGA DEL MATERIAL PRODUCTO DE LA EXCAVACIÓN. P.O.U.T.(INCISO I. DE LA NORMA N-CTR-CAR-1-01-004)</t>
  </si>
  <si>
    <t>CONSTRUCCION DE MAMPOSTERÍA DE PIEDRA, ROCA SANA DE 3A CLASE DONDE LO INDIQUE EL PROYECTO Y A SATISFACCION DE LA DEPENDENCIA, CONSIDERANDO APLANADO EN EL ENRASE, ASENTADA, PEGADA Y JUNTEADA CON MORTERO CEMENTO-ARENA, PROPORCION 1:4 TIPO II [CON RESISTENCIA MINIMA A LA COMPRESION DE 7,5 MPA (76 KG/CM2)] EN MUROS, ALEROS Y CABEZOTES. INCLUYE: SUMINISTRO DE LOS MATERIALES, MEZCLADO, CURADO, ACAREOS, CIMBRAS, ANDAMIOS, EQUIPO, HERRAMIENTA, SEÑALAMIENTO, LOS TIEMPOS EMPLEADOS EN EL TRANSPORTE, DURANTE LAS CARGAS Y DESCARGAS DE TODOS LOS MATERIALES  Y TODO LO NECESARIO PARA SU CORRECTA EJECUCIÓN. P.U.O.T ( INCISO I.1 DE LA NORMA N-CTR-CAR-1-02-001).</t>
  </si>
  <si>
    <t>EXTRACCIÓN Y REMOCIÓN DE DERRUMBES DONDE LO INDIQUE EL PROYECTO MEDIANTE EL SECCIONAMIENTO Y SIGUIENDO EL MÉTODO DE ÁREAS  EXTREMAS O CUBICADO DIRECTAMENTE EN EL EQUIPO DE TRANSPORTE,  CONSIDERANDO: CORTE, EXTRACCIÓN Y REMOCIÓN DEL PRODUCTO DE DERRUMBE, CARGA, ACARREO HASTA EL SITIO  O BANCO DE DESPERDICIO QUE INDIQUE EL PROYECTO O QUE APRUEBE LA SECRETARIA, DESCARGA, LOS TIEMPOS DE LOS VEHÍCULOS EMPLEADOS EN EL TRANSPORTE DEL MATERIAL DURANTE LA CARGA Y DESCARGA. P.U.O.T. (INCISO J.1. DE LA NORMA N-CTR-CAR-1-01-003)</t>
  </si>
  <si>
    <t>EXCAVACION DE CANALES,  EXCAVACION PARA CANALES DE ENTRADA Y SALIDA DE OBRAS DE DRENAJE P.U.O.T. (INCISO J.1. DE LA NORMA N-CTR-CAR-1-01-005/11)</t>
  </si>
  <si>
    <t>EXCAVACIÓN PARA ESTRUCTURAS, MUROS DE CONTENCION Y DONDE LO INDIQUE EL PROYECTO, CONSIDERANDO: EXCAVACION A CUALQUIER PROFUNDIDAD,  EN SECO O EN AGUA, EXTRACCION DEL MATERIAL, AFINAMIENTO  Y AMACICE DE LOS TALUDES, BOMBEO DE ACHIQUE, ADEMES, TABLESTACADOS Y OBRAS AUXILIARES, EXTRACCION DE AZOLVES, CARGA Y ACARREO LIBRE HASTA 20 METROS Y DESCARGA EN EL SITIO Y FORMA QUE INDIQUE EL PROYECTO O APRUEBE LA SECRETARIA, LOS TIEMPOS DE LOS VEHICULOS EMPLEADOS EN LOS TRANSPORTES DE LOS RESIDUOS PRODUCTO DE EXCAVACION.  P.U.O.T. (INCISO J.1. DE LA NORMA N-CTR-CAR-1-01-007)</t>
  </si>
  <si>
    <t>ZAMPEADO DE MAMPOSTERÍA DONDE LO INDIQUE EL PROYECTO, CONSIDERANDO, PIEDRA CON JUNTAS DE MORTERO, COLOCADAS CUATRAPEADAMENTE Y APOYADAS ADECUADAMENTE EN LA SUPERFICIE POR CUBRIR, LA HUMECTACIÓN DE LAS PIEDRAS, LA HUMECTACIÓN DEL ZAMPEADO DURANTE TRES DIAS, MORTERO CEMENTO-ARENA SEGÚN ASI LO INDIQUE EL PROYECTO O ASI LO APRUEBE LA SECRETARIA, P.U.O.T. (INCISO J.1. DE LA NORMA N-CTR-CAR-1-02-002)</t>
  </si>
  <si>
    <t>CONSTRUCCIÓN DE MUROS DE CABEZA EN OBRAS DE DRENAJE CON MAMPOSTERÍA DE 3A CLASE, EN LOS SITIOS DONDE INDIQUE EL PROYECTO Y/O ORDENE LA SECRETARÍA, CONSIDERANDO: APLANADO EN EL ENRASE, CON MORTERO CEMENTO-ARENA PROP: 1:4, CURADO, CIMBRA, ANDAMIOS, LOS TIEMPOS DE LOS EQUIPOS Y VEHÍCULOS EMPLEADOS EN EL TRANSPORTE  DURANTE LA CARGAS Y DESCARGAS DE TODOS LOS MATERIALES, P.U.O.T. (INCISO I.1. DE LA NORMA N-CTR-CAR-1-02-001)</t>
  </si>
  <si>
    <t>RENIVELACIÓN LOCAL CON MEZCLA ASFÁLTICA EN FRIO O CALIENTE CONSIDERANDO,  DELIMITACIÓN DEL ÁREA,  CORTE PERIMETRAL Y PERFILADO, LIMPIEZA Y RETIRO DE RESIDUOS, RIEGO DE LIGA CON EMULSIÓN DE ROMPIMIENTO RÁPIDO (ECR-60) A RAZÓN DE 0.70 LT/M2,  TENDIDO Y COMPACTACION DE MEZCLA ASFALTICA, LOS TIEMPOS DE LOS EQUIPOS Y VEHICULOS EMPLEADOS DURANTE LA EJECUCION DE LOS TRABAJOS, MEZCLA ASFALTICA FABRICADA EMPLEANDO CEMENTO ASFÁLTICO GRADO PG 64-22, INCLUYE HERRAMIENTA, EQUIPO, MANO DE OBRA, SEÑALAMIENTO, EL SUMINISTRO DE LOS MATERIALES, FLETES, ACARREOS, CARGA Y RETIRO DE RESIDUOS, HERRAMIENTA,  P.U.O.T. ( DE LA NORMA N-CSV-CAR-3-02-001/15 )</t>
  </si>
  <si>
    <t>BACHEO PROFUNDO AISLADO, REALIZANDO DELIMITACION DEL AREA, CORTE CON DISCO Y REMOCIÓN DE LA CAPA DAÑADA DEL PAVIMENTO EXISTENTE, RE COMPACTACIÓN DEL FONDO DE LA EXCAVACIÓN, SUMINISTRO DEL MATERIAL AL SITIO DE UTILIZACION, TENDIDO, AFINE Y COMPACTACIÓN DE LA BASE EN CAPAS DE 20 CMS MAXIMO COMPACTADAS AL 100% P.V.M.; LIMPIEZA DURANTE Y AL FINAL DE LOS TRABAJOS DEPOSITANDO LOS RESIDUOS EN EL SITIO PROPUESTO POR EL CONTRATISTA, COLOCACIÓN DE MATERIAL,  SUMINISTRO DE LOS MATERIALES,  RIEGO DE IMPREGNACION A RAZON DE 1.5 LTS /M2 CON EMULSION PARA IMPREGNACION, RIEGO DE LIGA A RAZON DE 0.7 LT/M2 CON EMULSION DE ROMPIMIENTO RAPIDO, RESTITUCION DE LA CAPA DE CARPETA EMPLEANDO MEZCLA ASFALTICA EN CALIENTE CON AC-20 NORMAL DE 1/2" A FINOS CUBRIENDO TOTALMENTE EL AREA DEL BACHEO TRATADO, SEÑALIZACIÓN DE LA ZONA, HERRAMIENTA MENOR, EQUIPO Y TODO LO NECESARIO PARA SU CORRECTA EJECUCIÓN, P.U.O.T (N·CSV·CAR·2·02·004/15) CONSIDERANDO 05 CM DE ESPESOR COMPACTO DE CARPETA, Y PARA LA ESTRUCTURA, MATERIAL DE BANCO QUE CUMPLA CON LOS PARAMETROS PARA SER EMPLEADA COMO BASE HIDRAULICA DE 1 1/2" A FINOS. DEL BANCO PROPUESTO POR EL CONTRATISTA EN ESPESOR VARIABLE DE ENTRE 20 Y 40 CMS., INCLUYE LOS TIEMPOS MUERTOS DE LOS EQUIPOS EMPLEADOS  DURANTE LA EJECUCION DE LOS TRABAJOS, MANO DE OBRA Y HERRAMIENTA PARA SU CORRECTA EJECUCION.</t>
  </si>
  <si>
    <t>SIOP-001A</t>
  </si>
  <si>
    <t>SIOP-002A</t>
  </si>
  <si>
    <t>SIOP-003A</t>
  </si>
  <si>
    <t>SIOP-004A</t>
  </si>
  <si>
    <t>SIOP-005A</t>
  </si>
  <si>
    <t>SIOP-006A</t>
  </si>
  <si>
    <t>SIOP-007A</t>
  </si>
  <si>
    <t>SIOP-008A</t>
  </si>
  <si>
    <t>SIOP-009A</t>
  </si>
  <si>
    <t>SIOP-010A</t>
  </si>
  <si>
    <t>SIOP-011A</t>
  </si>
  <si>
    <t>SIOP-001B</t>
  </si>
  <si>
    <t>SIOP-002B</t>
  </si>
  <si>
    <t>SIOP-003B</t>
  </si>
  <si>
    <t>SIOP-004B</t>
  </si>
  <si>
    <t>SIOP-005B</t>
  </si>
  <si>
    <t>SIOP-006B</t>
  </si>
  <si>
    <t>SIOP-007B</t>
  </si>
  <si>
    <t>SIOP-008B</t>
  </si>
  <si>
    <t>SIOP-009B</t>
  </si>
  <si>
    <t>SIOP-010B</t>
  </si>
  <si>
    <t>SIOP-011B</t>
  </si>
  <si>
    <t>SIOP-012B</t>
  </si>
  <si>
    <t>SIOP-013B</t>
  </si>
  <si>
    <t>SIOP-014B</t>
  </si>
  <si>
    <t>SIOP-015B</t>
  </si>
  <si>
    <t>SIOP-016B</t>
  </si>
  <si>
    <t>SIOP-017B</t>
  </si>
  <si>
    <t>SIOP-018B</t>
  </si>
  <si>
    <t>SIOP-019B</t>
  </si>
  <si>
    <t>SIOP-001C</t>
  </si>
  <si>
    <t>SIOP-002C</t>
  </si>
  <si>
    <t>SIOP-003C</t>
  </si>
  <si>
    <t>SIOP-004C</t>
  </si>
  <si>
    <t>SIOP-005C</t>
  </si>
  <si>
    <t>SIOP-006C</t>
  </si>
  <si>
    <t>SIOP-007C</t>
  </si>
  <si>
    <t>SIOP-008C</t>
  </si>
  <si>
    <t>SIOP-009C</t>
  </si>
  <si>
    <t>SIOP-010C</t>
  </si>
  <si>
    <t>SIOP-011C</t>
  </si>
  <si>
    <t>SIOP-012C</t>
  </si>
  <si>
    <t>SIOP-013C</t>
  </si>
  <si>
    <t>SIOP-014C</t>
  </si>
  <si>
    <t>SIOP-015C</t>
  </si>
  <si>
    <t>SIOP-016C</t>
  </si>
  <si>
    <t>SIOP-017C</t>
  </si>
  <si>
    <t>SIOP-018C</t>
  </si>
  <si>
    <t>SIOP-019C</t>
  </si>
  <si>
    <t>SIOP-020C</t>
  </si>
  <si>
    <t>SIOP-021C</t>
  </si>
  <si>
    <t>SIOP-022C</t>
  </si>
  <si>
    <t>SIOP-023C</t>
  </si>
  <si>
    <t>SIOP-024C</t>
  </si>
  <si>
    <t>SIOP-025C</t>
  </si>
  <si>
    <t>SIOP-026C</t>
  </si>
  <si>
    <t>SIOP-027C</t>
  </si>
  <si>
    <t>SIOP-028C</t>
  </si>
  <si>
    <t>SIOP-029C</t>
  </si>
  <si>
    <t>SIOP-030C</t>
  </si>
  <si>
    <t>SIOP-031C</t>
  </si>
  <si>
    <t>SIOP-032C</t>
  </si>
  <si>
    <t>SIOP-033C</t>
  </si>
  <si>
    <t>CONSERVACION PERIODICA  DEL CAMINO CÓDIGO 411 QUITUPAN - (CARR.JIQUILPAN - MANZANILLO )</t>
  </si>
  <si>
    <t>SUMINISTRO Y COLADO DE CONCRETO HIDRÁULICO F'C=150KG/CM2 H.O. REV. 10, R.N. PARA REPARACIONES, INCLUYE : FABRICACIÓN EN EL LUGAR PREFERENTEMENTE: MATERIALES, MANO DE OBRA, VIBRADO, EQUIPO Y HERRAMIENTA. (N-CTR-CAR-1-02-003)</t>
  </si>
  <si>
    <t xml:space="preserve">CARPETA ASFALTICA  CON MEZCLA ASFÁLTICA EN CALIENTE DE 5.00 CM DE ESPESOR,  CON CEMENTO PG 64-22 EKBE SUPERPAVE,  DELIMITACIÓN DEL ÁREA, LIMPIEZA Y RETIRO DE RESIDUOS. APLICACIÓN DE RIEGO DE LIGA CON EMULSIÓN DE ROMPIMIENTO RÁPIDO (ECR-60) A RAZÓN DE 0.70 LT/M2. SUMINISTRO, TENDIDO Y COMPACTACIÓN DE LA MEZCLA ASFÁLTICA EN CALIENTE. INCLUYE ELABORACIÓN DE LA MEZCLA PREFERENTEMENTE CON PLANTA EN EL LUGAR, ACARREO DE LOS MATERIALES AL SITIO DE UTILIZACION. POR U.O.T. N-CSV-CAR-3-02-005/14 </t>
  </si>
  <si>
    <t>SUMINISTRO, APLICACIÓN Y PLANCHADO DE UN RIEGO DE SELLO PREMEZCLADO, CON MATERIAL PÉTREO 3-A, CONSIDERANDO, EL VALOR DE ADQUISICIÓN DE LOS MATERIALES, CARGAS Y DESCARGAS Y TODOS LOS ACARREOS LOCALES NECESARIOS PARA LOS TRATAMIENTOS ASI COMO DE LOS DESPERDICIOS Y FORMACIÓN DE ALMACENES, BARRIDO PREVIO Y POSTERIOR A LA APLICACION DEL SELLADO LAS VECES NECESARIAS  DE LA SUPERFICIE SOBRE LA QUE SE CONSTRUIRÁz LA CAPA DE RODADURA POR EL SISTEMA DE RIEGOS, PROTECCIÓN DE LAS ESTRUCTURAS O PARTE DE ELLAS, CARGAS Y TRANSPORTE AL LUGAR DE UTILIZACIÓN,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DE LOS VEHICULOS EMPLEADOS EN LOS TRANSPORTES RIEGO Y ESPARCIDO DE TODOS LOS MATERIALES DURANTE LAS CARGAS Y LAS DESCARGAS,LA DOSIFICACION SERA DE 1.2 LT/M2 DE EMULSION ASFALTICA DE ROMPIMIENTO RAPIDO NORMAL(ECR-60) PARA EL RIEGO DE LIGA, MIENTRAS QUE EL PETREO SERA DE 10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ELABORACIÓN DE LA MEZCLA PREFERENTEMENTE CON PLANTA EN EL LUGAR, SUMINISTRO Y APLICACION DE LOS MATERIALES, HERRAMIENTAS, MANO DE OBRA, SEÑALIZACION, BANDEREROS Y TODO LO NECESARIO PARA SU CORRECTA EJECUCION. P.U.O.T.(INCISO J DE LA NORMA N-CSV-CAR-3-02-002/15 )</t>
  </si>
  <si>
    <t>CONSTRUCCION DE CARPETA ASFALTICA DE 4 CMS DE ESPESOR  DE GRANULOMETRIA DENSA ELABORADA Y COMPACTADA EN CALIENTE CON ASFALTO EKBE SUPERPAVE PG64-22  TAMAÑO MAXIMO  NOMINAL DE 13 MM DE 1/2", COMPACTADA AL 95 % DEL PV.SM. MARSHALL,  INCLUYE: ELABORACIÓN DE LA MEZCLA PREFERENTEMENTE CON PLANTA EN EL LUGAR, RIEGO DE LIGA, CEMENTO ASFALTICO, TENDIDO, COMPACTADO, FLETES, ACARREOS, MANO DE OBRA, EQUIPO Y HERRAMIENTA, P.U.O.T.</t>
  </si>
  <si>
    <t>BASE HIDRAULICA DE 20 CM DE ESPESOR COMPACTADA AL CIEN POR CIENTO (100%) DE LA PRUEBA AASHTO MODIFICADA, DEL BANCO PROPUESTO POR EL CONTRATISTA QUE CUMPLA CON TODAS LAS CARACTERISTICAS PARA SER EMPLEADA COMO CAPA DE BASE, INCLUYE: TRITURACIÓN DEL MATERIAL, PREFERENTEMENTE CON PLANTA EN EL LUGAR, SUMINISTRO, FLETES, ACARREOS, TRATAMIENTO, TENDIDO, CONFORMACION, HOMOGENEIZADO CON LA HUMEDAD OPTIMA, AFINE,COMPACTADO, CON MATERIAL TOTALMENTE TRITURADO  CON GRANULOMETRIA DE 1 1/2" A FINOS, HERRAMIENTA, EQUIPO Y TODO LO NECESARIO PARA SU CORRECTA EJECUCIÓN.  (N·CMT·4·02·002/11).</t>
  </si>
  <si>
    <t>SUMINISTRO Y COLADO DE CONCRETO HIDRÁULICO F'C=150KG/CM2 H.O. REV. 10, R.N. PARA REPARACIONES, INCLUYE: FABRICACIÓN EN EL LUGAR PREFERENTEMENTE, MATERIALES, MANO DE OBRA, VIBRADO, EQUIPO Y HERRAMIENTA. (N-CTR-CAR-1-02-003)</t>
  </si>
  <si>
    <t>BORDILLOS DE CONCRETO HIDRAULICO (P.U.O.T.) DE F´C=150 KG/CM2, T.M.A. 3/4" DE FORMA TRAPEZOIDAL CON BASE DE 15 CM Y CORONA 8 CM  Y UNA ALTURA DE 12 CM, CONSIDERANDO REFUERZO CON VARILLA DE ANCLAJE DE 5/8" LINEALMENTE Y ANCLAS @ 2.00 M. DE 20 CM. EL CONCEPTO INCLUYE: FABRICACIÓN EN EL LUGAR PREFERENTEMENTE, CIMBRA, FABRICACIÓN EN OBRA DE CONCRETO HIDRAULICO, CARRETILLEO DEL CONCRETO AL SITIO DE UTILIZACIÓN, FORMACIÓN Y TERMINADO DE BORDILLO, CURADO, DESCIMBRADO, SUMINISTRO DE LOS MATERIALES, DESPERDICIOS, HERRAMIENTA, EQUIPO, MANO DE OBRA Y TODO LO NECESARIO PARA SU CORRECTA EJECUCIÓN (INCISO J DE LA NORMA N-CTR-CAR-1-03-007).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</si>
</sst>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Red]\-&quot;$&quot;#,##0.00"/>
    <numFmt numFmtId="44" formatCode="_-&quot;$&quot;* #,##0.00_-;\-&quot;$&quot;* #,##0.00_-;_-&quot;$&quot;* &quot;-&quot;??_-;_-@_-"/>
    <numFmt numFmtId="164" formatCode="&quot;$&quot;#,##0.00"/>
    <numFmt numFmtId="165" formatCode="&quot;$&quot;#,###.00"/>
    <numFmt numFmtId="166" formatCode="#,##0.0000"/>
    <numFmt numFmtId="167" formatCode="0.000"/>
  </numFmts>
  <fonts count="22" x14ac:knownFonts="1">
    <font>
      <sz val="11"/>
      <color theme="1"/>
      <name val="Calibri"/>
      <family val="2"/>
      <scheme val="minor"/>
    </font>
    <font>
      <sz val="10"/>
      <name val="Arial"/>
      <family val="2"/>
    </font>
    <font>
      <sz val="10"/>
      <name val="Calibri"/>
      <family val="2"/>
      <scheme val="minor"/>
    </font>
    <font>
      <sz val="10"/>
      <name val="Arial"/>
      <family val="2"/>
    </font>
    <font>
      <sz val="11"/>
      <color theme="1"/>
      <name val="Calibri"/>
      <family val="2"/>
      <scheme val="minor"/>
    </font>
    <font>
      <b/>
      <sz val="11"/>
      <name val="Calibri"/>
      <family val="2"/>
    </font>
    <font>
      <sz val="11"/>
      <name val="Calibri"/>
      <family val="2"/>
    </font>
    <font>
      <b/>
      <sz val="11"/>
      <color theme="0"/>
      <name val="Calibri"/>
      <family val="2"/>
    </font>
    <font>
      <sz val="11"/>
      <color indexed="64"/>
      <name val="Calibri"/>
      <family val="2"/>
    </font>
    <font>
      <b/>
      <sz val="10"/>
      <name val="Calibri"/>
      <family val="2"/>
      <scheme val="minor"/>
    </font>
    <font>
      <b/>
      <sz val="10"/>
      <color theme="1"/>
      <name val="Calibri"/>
      <family val="2"/>
      <scheme val="minor"/>
    </font>
    <font>
      <b/>
      <sz val="10"/>
      <color theme="4"/>
      <name val="Calibri"/>
      <family val="2"/>
      <scheme val="minor"/>
    </font>
    <font>
      <b/>
      <sz val="10"/>
      <name val="Calibri"/>
      <family val="2"/>
    </font>
    <font>
      <b/>
      <sz val="12"/>
      <name val="Calibri"/>
      <family val="2"/>
      <scheme val="minor"/>
    </font>
    <font>
      <b/>
      <sz val="10"/>
      <color rgb="FF0000CC"/>
      <name val="Calibri"/>
      <family val="2"/>
      <scheme val="minor"/>
    </font>
    <font>
      <b/>
      <sz val="10"/>
      <color rgb="FF006600"/>
      <name val="Calibri"/>
      <family val="2"/>
      <scheme val="minor"/>
    </font>
    <font>
      <sz val="10"/>
      <color rgb="FF006600"/>
      <name val="Calibri"/>
      <family val="2"/>
      <scheme val="minor"/>
    </font>
    <font>
      <b/>
      <sz val="11"/>
      <color rgb="FF00B0F0"/>
      <name val="Calibri"/>
      <family val="2"/>
    </font>
    <font>
      <b/>
      <sz val="10"/>
      <color theme="1" tint="4.9989318521683403E-2"/>
      <name val="Arial"/>
      <family val="2"/>
    </font>
    <font>
      <b/>
      <sz val="10"/>
      <color theme="1"/>
      <name val="Arial"/>
      <family val="2"/>
    </font>
    <font>
      <b/>
      <sz val="10"/>
      <color rgb="FF006600"/>
      <name val="Arial"/>
      <family val="2"/>
    </font>
    <font>
      <b/>
      <sz val="10"/>
      <color rgb="FF0000CC"/>
      <name val="Arial"/>
      <family val="2"/>
    </font>
  </fonts>
  <fills count="4">
    <fill>
      <patternFill patternType="none"/>
    </fill>
    <fill>
      <patternFill patternType="gray125"/>
    </fill>
    <fill>
      <patternFill patternType="solid">
        <fgColor rgb="FF00953B"/>
        <bgColor indexed="64"/>
      </patternFill>
    </fill>
    <fill>
      <patternFill patternType="solid">
        <fgColor theme="0" tint="-0.249977111117893"/>
        <bgColor indexed="64"/>
      </patternFill>
    </fill>
  </fills>
  <borders count="15">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1" fillId="0" borderId="0"/>
    <xf numFmtId="0" fontId="3" fillId="0" borderId="0"/>
    <xf numFmtId="44" fontId="3" fillId="0" borderId="0" applyFont="0" applyFill="0" applyBorder="0" applyAlignment="0" applyProtection="0"/>
    <xf numFmtId="0" fontId="3" fillId="0" borderId="0"/>
    <xf numFmtId="44" fontId="4" fillId="0" borderId="0" applyFont="0" applyFill="0" applyBorder="0" applyAlignment="0" applyProtection="0"/>
    <xf numFmtId="44" fontId="1" fillId="0" borderId="0" applyFont="0" applyFill="0" applyBorder="0" applyAlignment="0" applyProtection="0"/>
  </cellStyleXfs>
  <cellXfs count="129">
    <xf numFmtId="0" fontId="0" fillId="0" borderId="0" xfId="0"/>
    <xf numFmtId="0" fontId="5" fillId="0" borderId="2" xfId="1" applyFont="1" applyBorder="1" applyAlignment="1">
      <alignment horizontal="center" vertical="top"/>
    </xf>
    <xf numFmtId="0" fontId="5" fillId="0" borderId="6" xfId="1" applyFont="1" applyBorder="1" applyAlignment="1">
      <alignment horizontal="center" vertical="top" wrapText="1"/>
    </xf>
    <xf numFmtId="0" fontId="6" fillId="0" borderId="2" xfId="1" applyFont="1" applyBorder="1" applyAlignment="1">
      <alignment horizontal="center" vertical="top"/>
    </xf>
    <xf numFmtId="0" fontId="5" fillId="0" borderId="4" xfId="1" applyFont="1" applyBorder="1" applyAlignment="1">
      <alignment vertical="top"/>
    </xf>
    <xf numFmtId="0" fontId="6" fillId="0" borderId="0" xfId="1" applyFont="1" applyAlignment="1">
      <alignment vertical="top"/>
    </xf>
    <xf numFmtId="0" fontId="6" fillId="0" borderId="6" xfId="1" applyFont="1" applyBorder="1" applyAlignment="1">
      <alignment horizontal="center" vertical="top"/>
    </xf>
    <xf numFmtId="0" fontId="5" fillId="0" borderId="5" xfId="1" applyFont="1" applyBorder="1" applyAlignment="1">
      <alignment horizontal="center" vertical="top"/>
    </xf>
    <xf numFmtId="0" fontId="5" fillId="0" borderId="0" xfId="1" applyFont="1" applyBorder="1" applyAlignment="1">
      <alignment horizontal="center" vertical="top"/>
    </xf>
    <xf numFmtId="0" fontId="5" fillId="0" borderId="7" xfId="1" applyFont="1" applyBorder="1" applyAlignment="1">
      <alignment horizontal="center" vertical="top"/>
    </xf>
    <xf numFmtId="0" fontId="5" fillId="0" borderId="7" xfId="1" applyFont="1" applyBorder="1" applyAlignment="1">
      <alignment vertical="top"/>
    </xf>
    <xf numFmtId="0" fontId="5" fillId="0" borderId="1" xfId="1" applyFont="1" applyFill="1" applyBorder="1" applyAlignment="1">
      <alignment horizontal="left" vertical="top"/>
    </xf>
    <xf numFmtId="14" fontId="6" fillId="0" borderId="4" xfId="1" applyNumberFormat="1" applyFont="1" applyBorder="1" applyAlignment="1">
      <alignment horizontal="left" vertical="top"/>
    </xf>
    <xf numFmtId="14" fontId="6" fillId="0" borderId="7" xfId="1" applyNumberFormat="1" applyFont="1" applyBorder="1" applyAlignment="1">
      <alignment horizontal="left" vertical="top"/>
    </xf>
    <xf numFmtId="0" fontId="6" fillId="0" borderId="7" xfId="1" applyNumberFormat="1" applyFont="1" applyBorder="1" applyAlignment="1">
      <alignment horizontal="left" vertical="top"/>
    </xf>
    <xf numFmtId="14" fontId="6" fillId="0" borderId="11" xfId="1" applyNumberFormat="1" applyFont="1" applyBorder="1" applyAlignment="1">
      <alignment horizontal="left" vertical="top"/>
    </xf>
    <xf numFmtId="0" fontId="5" fillId="0" borderId="11" xfId="1" applyFont="1" applyBorder="1" applyAlignment="1">
      <alignment vertical="top"/>
    </xf>
    <xf numFmtId="0" fontId="5" fillId="0" borderId="2" xfId="1" applyFont="1" applyFill="1" applyBorder="1" applyAlignment="1">
      <alignment horizontal="left" vertical="top"/>
    </xf>
    <xf numFmtId="0" fontId="6" fillId="0" borderId="5" xfId="1" applyFont="1" applyBorder="1" applyAlignment="1">
      <alignment horizontal="center" vertical="top"/>
    </xf>
    <xf numFmtId="0" fontId="6" fillId="0" borderId="0" xfId="1" applyFont="1" applyBorder="1" applyAlignment="1">
      <alignment horizontal="center" vertical="top"/>
    </xf>
    <xf numFmtId="0" fontId="6" fillId="0" borderId="7" xfId="1" applyFont="1" applyBorder="1" applyAlignment="1">
      <alignment horizontal="center" vertical="top"/>
    </xf>
    <xf numFmtId="0" fontId="5" fillId="0" borderId="6" xfId="1" applyFont="1" applyBorder="1" applyAlignment="1">
      <alignment horizontal="center" vertical="top"/>
    </xf>
    <xf numFmtId="0" fontId="6" fillId="0" borderId="8" xfId="1" applyFont="1" applyBorder="1" applyAlignment="1">
      <alignment horizontal="center" vertical="top"/>
    </xf>
    <xf numFmtId="0" fontId="6" fillId="0" borderId="9" xfId="1" applyFont="1" applyBorder="1" applyAlignment="1">
      <alignment horizontal="center" vertical="top"/>
    </xf>
    <xf numFmtId="0" fontId="6" fillId="0" borderId="10" xfId="1" applyFont="1" applyBorder="1" applyAlignment="1">
      <alignment horizontal="center" vertical="top"/>
    </xf>
    <xf numFmtId="0" fontId="6" fillId="0" borderId="11" xfId="1" applyFont="1" applyBorder="1" applyAlignment="1">
      <alignment horizontal="center" vertical="top"/>
    </xf>
    <xf numFmtId="0" fontId="5" fillId="0" borderId="8" xfId="1" applyFont="1" applyBorder="1" applyAlignment="1">
      <alignment horizontal="center" vertical="top"/>
    </xf>
    <xf numFmtId="0" fontId="6" fillId="0" borderId="0" xfId="1" applyFont="1" applyAlignment="1">
      <alignment horizontal="justify" vertical="top"/>
    </xf>
    <xf numFmtId="0" fontId="5" fillId="0" borderId="0" xfId="1" applyFont="1" applyFill="1" applyBorder="1" applyAlignment="1">
      <alignment vertical="top"/>
    </xf>
    <xf numFmtId="49" fontId="7" fillId="2" borderId="12" xfId="2" applyNumberFormat="1" applyFont="1" applyFill="1" applyBorder="1" applyAlignment="1">
      <alignment horizontal="center" vertical="center"/>
    </xf>
    <xf numFmtId="49" fontId="7" fillId="2" borderId="13" xfId="2" applyNumberFormat="1" applyFont="1" applyFill="1" applyBorder="1" applyAlignment="1">
      <alignment horizontal="center" vertical="center"/>
    </xf>
    <xf numFmtId="49" fontId="7" fillId="2" borderId="13" xfId="2" applyNumberFormat="1" applyFont="1" applyFill="1" applyBorder="1" applyAlignment="1">
      <alignment horizontal="center" vertical="center" wrapText="1"/>
    </xf>
    <xf numFmtId="49" fontId="7" fillId="2" borderId="14" xfId="2" applyNumberFormat="1" applyFont="1" applyFill="1" applyBorder="1" applyAlignment="1">
      <alignment horizontal="center" vertical="center"/>
    </xf>
    <xf numFmtId="0" fontId="6" fillId="0" borderId="0" xfId="1" applyFont="1" applyFill="1" applyAlignment="1">
      <alignment horizontal="center" vertical="center"/>
    </xf>
    <xf numFmtId="0" fontId="5" fillId="0" borderId="0" xfId="1" applyFont="1" applyFill="1" applyAlignment="1">
      <alignment vertical="top"/>
    </xf>
    <xf numFmtId="4" fontId="5" fillId="0" borderId="0" xfId="1" applyNumberFormat="1" applyFont="1" applyFill="1" applyAlignment="1">
      <alignment vertical="top"/>
    </xf>
    <xf numFmtId="0" fontId="6" fillId="0" borderId="0" xfId="1" applyFont="1" applyFill="1" applyAlignment="1">
      <alignment vertical="top"/>
    </xf>
    <xf numFmtId="4" fontId="6" fillId="0" borderId="0" xfId="1" applyNumberFormat="1" applyFont="1" applyFill="1" applyAlignment="1">
      <alignment horizontal="left" vertical="top" shrinkToFit="1"/>
    </xf>
    <xf numFmtId="49" fontId="6" fillId="0" borderId="0" xfId="1" applyNumberFormat="1" applyFont="1" applyAlignment="1">
      <alignment horizontal="left" vertical="top"/>
    </xf>
    <xf numFmtId="0" fontId="6" fillId="0" borderId="0" xfId="1" applyFont="1" applyFill="1" applyAlignment="1">
      <alignment horizontal="center" vertical="top" wrapText="1"/>
    </xf>
    <xf numFmtId="4" fontId="6" fillId="0" borderId="0" xfId="1" applyNumberFormat="1" applyFont="1" applyFill="1" applyAlignment="1">
      <alignment horizontal="right" vertical="top"/>
    </xf>
    <xf numFmtId="164" fontId="6" fillId="0" borderId="0" xfId="3" applyNumberFormat="1" applyFont="1" applyFill="1" applyAlignment="1">
      <alignment horizontal="right" vertical="top"/>
    </xf>
    <xf numFmtId="0" fontId="6" fillId="0" borderId="0" xfId="1" applyFont="1" applyFill="1" applyAlignment="1">
      <alignment horizontal="center" vertical="top"/>
    </xf>
    <xf numFmtId="164" fontId="6" fillId="0" borderId="0" xfId="3" applyNumberFormat="1" applyFont="1" applyAlignment="1">
      <alignment horizontal="right" vertical="top"/>
    </xf>
    <xf numFmtId="0" fontId="8" fillId="0" borderId="0" xfId="4" applyFont="1" applyAlignment="1">
      <alignment vertical="top"/>
    </xf>
    <xf numFmtId="164" fontId="6" fillId="0" borderId="0" xfId="1" applyNumberFormat="1" applyFont="1" applyFill="1" applyAlignment="1">
      <alignment vertical="top"/>
    </xf>
    <xf numFmtId="44" fontId="6" fillId="0" borderId="0" xfId="1" applyNumberFormat="1" applyFont="1" applyFill="1" applyAlignment="1">
      <alignment vertical="top"/>
    </xf>
    <xf numFmtId="44" fontId="6" fillId="0" borderId="0" xfId="5" applyFont="1" applyFill="1" applyAlignment="1">
      <alignment vertical="top"/>
    </xf>
    <xf numFmtId="49" fontId="2" fillId="0" borderId="0" xfId="1" applyNumberFormat="1" applyFont="1" applyAlignment="1">
      <alignment horizontal="left" vertical="top"/>
    </xf>
    <xf numFmtId="0" fontId="2" fillId="0" borderId="0" xfId="1" applyFont="1" applyAlignment="1">
      <alignment horizontal="center" vertical="top" wrapText="1"/>
    </xf>
    <xf numFmtId="166" fontId="2" fillId="0" borderId="0" xfId="1" applyNumberFormat="1" applyFont="1" applyAlignment="1">
      <alignment horizontal="right" vertical="top"/>
    </xf>
    <xf numFmtId="164" fontId="2" fillId="0" borderId="0" xfId="3" applyNumberFormat="1" applyFont="1" applyAlignment="1">
      <alignment horizontal="right" vertical="top"/>
    </xf>
    <xf numFmtId="4" fontId="9" fillId="0" borderId="0" xfId="1" applyNumberFormat="1" applyFont="1" applyAlignment="1">
      <alignment horizontal="center" vertical="top"/>
    </xf>
    <xf numFmtId="164" fontId="9" fillId="0" borderId="0" xfId="3" applyNumberFormat="1" applyFont="1" applyAlignment="1">
      <alignment vertical="top"/>
    </xf>
    <xf numFmtId="4" fontId="2" fillId="0" borderId="0" xfId="1" applyNumberFormat="1" applyFont="1" applyAlignment="1">
      <alignment horizontal="right" vertical="top"/>
    </xf>
    <xf numFmtId="0" fontId="2" fillId="0" borderId="0" xfId="1" applyNumberFormat="1" applyFont="1" applyAlignment="1">
      <alignment horizontal="center" vertical="top" wrapText="1"/>
    </xf>
    <xf numFmtId="164" fontId="2" fillId="0" borderId="0" xfId="3" applyNumberFormat="1" applyFont="1" applyAlignment="1">
      <alignment vertical="top"/>
    </xf>
    <xf numFmtId="0" fontId="12" fillId="0" borderId="0" xfId="1" applyFont="1" applyAlignment="1">
      <alignment horizontal="center" vertical="top" wrapText="1"/>
    </xf>
    <xf numFmtId="0" fontId="13" fillId="3" borderId="0" xfId="1" applyFont="1" applyFill="1" applyAlignment="1">
      <alignment vertical="top"/>
    </xf>
    <xf numFmtId="0" fontId="9" fillId="3" borderId="0" xfId="1" applyFont="1" applyFill="1" applyAlignment="1">
      <alignment horizontal="center" vertical="top"/>
    </xf>
    <xf numFmtId="0" fontId="13" fillId="3" borderId="0" xfId="1" applyFont="1" applyFill="1" applyAlignment="1">
      <alignment horizontal="center" vertical="top"/>
    </xf>
    <xf numFmtId="167" fontId="13" fillId="3" borderId="0" xfId="1" applyNumberFormat="1" applyFont="1" applyFill="1" applyAlignment="1">
      <alignment vertical="top"/>
    </xf>
    <xf numFmtId="49" fontId="10" fillId="0" borderId="0" xfId="1" applyNumberFormat="1" applyFont="1" applyFill="1" applyAlignment="1">
      <alignment horizontal="left" vertical="top"/>
    </xf>
    <xf numFmtId="0" fontId="10" fillId="0" borderId="0" xfId="1" applyNumberFormat="1" applyFont="1" applyFill="1" applyAlignment="1">
      <alignment horizontal="justify" vertical="top"/>
    </xf>
    <xf numFmtId="0" fontId="11" fillId="0" borderId="0" xfId="1" applyFont="1" applyFill="1" applyAlignment="1">
      <alignment horizontal="center" vertical="top" wrapText="1"/>
    </xf>
    <xf numFmtId="166" fontId="11" fillId="0" borderId="0" xfId="1" applyNumberFormat="1" applyFont="1" applyFill="1" applyAlignment="1">
      <alignment horizontal="right" vertical="top"/>
    </xf>
    <xf numFmtId="164" fontId="11" fillId="0" borderId="0" xfId="3" applyNumberFormat="1" applyFont="1" applyFill="1" applyAlignment="1">
      <alignment horizontal="right" vertical="top"/>
    </xf>
    <xf numFmtId="4" fontId="11" fillId="0" borderId="0" xfId="1" applyNumberFormat="1" applyFont="1" applyFill="1" applyAlignment="1">
      <alignment horizontal="center" vertical="top"/>
    </xf>
    <xf numFmtId="164" fontId="10" fillId="0" borderId="0" xfId="1" applyNumberFormat="1" applyFont="1" applyFill="1" applyAlignment="1">
      <alignment vertical="top"/>
    </xf>
    <xf numFmtId="0" fontId="9" fillId="0" borderId="2" xfId="1" applyFont="1" applyBorder="1" applyAlignment="1">
      <alignment horizontal="center" vertical="top"/>
    </xf>
    <xf numFmtId="4" fontId="9" fillId="0" borderId="0" xfId="1" applyNumberFormat="1" applyFont="1" applyAlignment="1">
      <alignment horizontal="justify" vertical="top" wrapText="1"/>
    </xf>
    <xf numFmtId="49" fontId="14" fillId="0" borderId="0" xfId="1" applyNumberFormat="1" applyFont="1" applyAlignment="1">
      <alignment horizontal="left" vertical="top"/>
    </xf>
    <xf numFmtId="0" fontId="14" fillId="0" borderId="0" xfId="1" applyNumberFormat="1" applyFont="1" applyFill="1" applyAlignment="1">
      <alignment horizontal="justify" vertical="top"/>
    </xf>
    <xf numFmtId="164" fontId="14" fillId="0" borderId="0" xfId="6" applyNumberFormat="1" applyFont="1" applyAlignment="1">
      <alignment vertical="top"/>
    </xf>
    <xf numFmtId="0" fontId="15" fillId="0" borderId="0" xfId="1" applyNumberFormat="1" applyFont="1" applyFill="1" applyAlignment="1">
      <alignment horizontal="justify" vertical="top"/>
    </xf>
    <xf numFmtId="0" fontId="16" fillId="0" borderId="0" xfId="1" applyFont="1" applyAlignment="1">
      <alignment horizontal="center" vertical="top" wrapText="1"/>
    </xf>
    <xf numFmtId="4" fontId="16" fillId="0" borderId="0" xfId="1" applyNumberFormat="1" applyFont="1" applyAlignment="1">
      <alignment horizontal="right" vertical="top"/>
    </xf>
    <xf numFmtId="164" fontId="16" fillId="0" borderId="0" xfId="6" applyNumberFormat="1" applyFont="1" applyAlignment="1">
      <alignment horizontal="right" vertical="top"/>
    </xf>
    <xf numFmtId="4" fontId="15" fillId="0" borderId="0" xfId="1" applyNumberFormat="1" applyFont="1" applyAlignment="1">
      <alignment horizontal="center" vertical="top"/>
    </xf>
    <xf numFmtId="164" fontId="15" fillId="0" borderId="0" xfId="5" applyNumberFormat="1" applyFont="1" applyFill="1" applyAlignment="1">
      <alignment vertical="top"/>
    </xf>
    <xf numFmtId="0" fontId="7" fillId="2" borderId="0" xfId="4" applyFont="1" applyFill="1" applyBorder="1" applyAlignment="1">
      <alignment horizontal="justify" vertical="top"/>
    </xf>
    <xf numFmtId="165" fontId="7" fillId="2" borderId="0" xfId="4" applyNumberFormat="1" applyFont="1" applyFill="1" applyAlignment="1">
      <alignment vertical="top"/>
    </xf>
    <xf numFmtId="0" fontId="7" fillId="2" borderId="0" xfId="4" applyNumberFormat="1" applyFont="1" applyFill="1" applyAlignment="1">
      <alignment horizontal="center" vertical="top"/>
    </xf>
    <xf numFmtId="0" fontId="5" fillId="0" borderId="0" xfId="1" applyFont="1" applyFill="1" applyAlignment="1">
      <alignment horizontal="justify" vertical="top"/>
    </xf>
    <xf numFmtId="8" fontId="5" fillId="0" borderId="0" xfId="1" applyNumberFormat="1" applyFont="1" applyFill="1" applyAlignment="1">
      <alignment vertical="top"/>
    </xf>
    <xf numFmtId="0" fontId="6" fillId="0" borderId="5" xfId="1" applyFont="1" applyBorder="1" applyAlignment="1">
      <alignment horizontal="center" vertical="top"/>
    </xf>
    <xf numFmtId="0" fontId="6" fillId="0" borderId="0" xfId="1" applyFont="1" applyBorder="1" applyAlignment="1">
      <alignment horizontal="center" vertical="top"/>
    </xf>
    <xf numFmtId="0" fontId="6" fillId="0" borderId="7" xfId="1" applyFont="1" applyBorder="1" applyAlignment="1">
      <alignment horizontal="center" vertical="top"/>
    </xf>
    <xf numFmtId="0" fontId="6" fillId="0" borderId="9" xfId="1" applyFont="1" applyBorder="1" applyAlignment="1">
      <alignment horizontal="center" vertical="top"/>
    </xf>
    <xf numFmtId="0" fontId="6" fillId="0" borderId="10" xfId="1" applyFont="1" applyBorder="1" applyAlignment="1">
      <alignment horizontal="center" vertical="top"/>
    </xf>
    <xf numFmtId="0" fontId="6" fillId="0" borderId="11" xfId="1" applyFont="1" applyBorder="1" applyAlignment="1">
      <alignment horizontal="center" vertical="top"/>
    </xf>
    <xf numFmtId="165" fontId="8" fillId="0" borderId="0" xfId="4" applyNumberFormat="1" applyFont="1" applyAlignment="1">
      <alignment vertical="top"/>
    </xf>
    <xf numFmtId="0" fontId="18" fillId="0" borderId="0" xfId="1" applyFont="1" applyAlignment="1">
      <alignment horizontal="justify" vertical="top"/>
    </xf>
    <xf numFmtId="0" fontId="19" fillId="0" borderId="0" xfId="1" applyNumberFormat="1" applyFont="1" applyFill="1" applyAlignment="1">
      <alignment horizontal="justify" vertical="top"/>
    </xf>
    <xf numFmtId="0" fontId="20" fillId="0" borderId="0" xfId="1" applyNumberFormat="1" applyFont="1" applyFill="1" applyAlignment="1">
      <alignment horizontal="justify" vertical="top"/>
    </xf>
    <xf numFmtId="0" fontId="1" fillId="0" borderId="0" xfId="1" applyNumberFormat="1" applyFont="1" applyFill="1" applyAlignment="1">
      <alignment horizontal="justify" vertical="top" wrapText="1"/>
    </xf>
    <xf numFmtId="0" fontId="21" fillId="0" borderId="0" xfId="1" applyNumberFormat="1" applyFont="1" applyFill="1" applyAlignment="1">
      <alignment horizontal="justify" vertical="top"/>
    </xf>
    <xf numFmtId="164" fontId="2" fillId="0" borderId="0" xfId="3" applyNumberFormat="1" applyFont="1" applyFill="1" applyAlignment="1">
      <alignment horizontal="right" vertical="top"/>
    </xf>
    <xf numFmtId="4" fontId="8" fillId="0" borderId="0" xfId="4" applyNumberFormat="1" applyFont="1" applyAlignment="1">
      <alignment vertical="top"/>
    </xf>
    <xf numFmtId="0" fontId="7" fillId="2" borderId="0" xfId="4" applyNumberFormat="1" applyFont="1" applyFill="1" applyBorder="1" applyAlignment="1">
      <alignment horizontal="center" vertical="top"/>
    </xf>
    <xf numFmtId="14" fontId="5" fillId="0" borderId="9" xfId="1" applyNumberFormat="1" applyFont="1" applyBorder="1" applyAlignment="1">
      <alignment horizontal="right" vertical="top"/>
    </xf>
    <xf numFmtId="14" fontId="5" fillId="0" borderId="10" xfId="1" applyNumberFormat="1" applyFont="1" applyBorder="1" applyAlignment="1">
      <alignment horizontal="right" vertical="top"/>
    </xf>
    <xf numFmtId="0" fontId="2" fillId="0" borderId="6" xfId="1" applyNumberFormat="1" applyFont="1" applyBorder="1" applyAlignment="1">
      <alignment horizontal="justify" vertical="top"/>
    </xf>
    <xf numFmtId="0" fontId="2" fillId="0" borderId="8" xfId="1" applyNumberFormat="1" applyFont="1" applyBorder="1" applyAlignment="1">
      <alignment horizontal="justify" vertical="top"/>
    </xf>
    <xf numFmtId="0" fontId="6" fillId="0" borderId="6" xfId="1" applyNumberFormat="1" applyFont="1" applyBorder="1" applyAlignment="1">
      <alignment horizontal="left" vertical="top"/>
    </xf>
    <xf numFmtId="0" fontId="6" fillId="0" borderId="8" xfId="1" applyNumberFormat="1" applyFont="1" applyBorder="1" applyAlignment="1">
      <alignment horizontal="left" vertical="top"/>
    </xf>
    <xf numFmtId="0" fontId="5" fillId="0" borderId="1" xfId="1" applyFont="1" applyBorder="1" applyAlignment="1">
      <alignment horizontal="center" vertical="top"/>
    </xf>
    <xf numFmtId="0" fontId="5" fillId="0" borderId="3" xfId="1" applyFont="1" applyBorder="1" applyAlignment="1">
      <alignment horizontal="center" vertical="top"/>
    </xf>
    <xf numFmtId="0" fontId="5" fillId="0" borderId="4" xfId="1" applyFont="1" applyBorder="1" applyAlignment="1">
      <alignment horizontal="center" vertical="top"/>
    </xf>
    <xf numFmtId="0" fontId="7" fillId="2" borderId="12" xfId="1" applyFont="1" applyFill="1" applyBorder="1" applyAlignment="1">
      <alignment horizontal="center" vertical="top"/>
    </xf>
    <xf numFmtId="0" fontId="7" fillId="2" borderId="13" xfId="1" applyFont="1" applyFill="1" applyBorder="1" applyAlignment="1">
      <alignment horizontal="center" vertical="top"/>
    </xf>
    <xf numFmtId="0" fontId="7" fillId="2" borderId="14" xfId="1" applyFont="1" applyFill="1" applyBorder="1" applyAlignment="1">
      <alignment horizontal="center" vertical="top"/>
    </xf>
    <xf numFmtId="0" fontId="9" fillId="3" borderId="3" xfId="1" applyFont="1" applyFill="1" applyBorder="1" applyAlignment="1">
      <alignment horizontal="center" vertical="top"/>
    </xf>
    <xf numFmtId="0" fontId="17" fillId="0" borderId="6" xfId="1" applyFont="1" applyBorder="1" applyAlignment="1">
      <alignment horizontal="center" vertical="top" wrapText="1"/>
    </xf>
    <xf numFmtId="0" fontId="17" fillId="0" borderId="8" xfId="1" applyFont="1" applyBorder="1" applyAlignment="1">
      <alignment horizontal="center" vertical="top" wrapText="1"/>
    </xf>
    <xf numFmtId="14" fontId="5" fillId="0" borderId="1" xfId="1" applyNumberFormat="1" applyFont="1" applyBorder="1" applyAlignment="1">
      <alignment horizontal="right" vertical="top"/>
    </xf>
    <xf numFmtId="14" fontId="5" fillId="0" borderId="3" xfId="1" applyNumberFormat="1" applyFont="1" applyBorder="1" applyAlignment="1">
      <alignment horizontal="right" vertical="top"/>
    </xf>
    <xf numFmtId="14" fontId="5" fillId="0" borderId="5" xfId="1" applyNumberFormat="1" applyFont="1" applyBorder="1" applyAlignment="1">
      <alignment horizontal="right" vertical="top"/>
    </xf>
    <xf numFmtId="14" fontId="5" fillId="0" borderId="0" xfId="1" applyNumberFormat="1" applyFont="1" applyBorder="1" applyAlignment="1">
      <alignment horizontal="right" vertical="top"/>
    </xf>
    <xf numFmtId="0" fontId="6" fillId="0" borderId="5" xfId="1" applyFont="1" applyBorder="1" applyAlignment="1">
      <alignment horizontal="center" vertical="top"/>
    </xf>
    <xf numFmtId="0" fontId="6" fillId="0" borderId="0" xfId="1" applyFont="1" applyBorder="1" applyAlignment="1">
      <alignment horizontal="center" vertical="top"/>
    </xf>
    <xf numFmtId="0" fontId="6" fillId="0" borderId="7" xfId="1" applyFont="1" applyBorder="1" applyAlignment="1">
      <alignment horizontal="center" vertical="top"/>
    </xf>
    <xf numFmtId="0" fontId="6" fillId="0" borderId="9" xfId="1" applyFont="1" applyBorder="1" applyAlignment="1">
      <alignment horizontal="center" vertical="top"/>
    </xf>
    <xf numFmtId="0" fontId="6" fillId="0" borderId="10" xfId="1" applyFont="1" applyBorder="1" applyAlignment="1">
      <alignment horizontal="center" vertical="top"/>
    </xf>
    <xf numFmtId="0" fontId="6" fillId="0" borderId="11" xfId="1" applyFont="1" applyBorder="1" applyAlignment="1">
      <alignment horizontal="center" vertical="top"/>
    </xf>
    <xf numFmtId="4" fontId="2" fillId="0" borderId="0" xfId="1" applyNumberFormat="1" applyFont="1" applyFill="1" applyAlignment="1">
      <alignment horizontal="right" vertical="top"/>
    </xf>
    <xf numFmtId="4" fontId="16" fillId="0" borderId="0" xfId="1" applyNumberFormat="1" applyFont="1" applyFill="1" applyAlignment="1">
      <alignment horizontal="right" vertical="top"/>
    </xf>
    <xf numFmtId="164" fontId="16" fillId="0" borderId="0" xfId="6" applyNumberFormat="1" applyFont="1" applyFill="1" applyAlignment="1">
      <alignment horizontal="right" vertical="top"/>
    </xf>
    <xf numFmtId="0" fontId="13" fillId="0" borderId="0" xfId="1" applyFont="1" applyFill="1" applyAlignment="1">
      <alignment vertical="top"/>
    </xf>
  </cellXfs>
  <cellStyles count="7">
    <cellStyle name="Moneda" xfId="5" builtinId="4"/>
    <cellStyle name="Moneda 2" xfId="3" xr:uid="{00000000-0005-0000-0000-000001000000}"/>
    <cellStyle name="Moneda 2 2" xfId="6" xr:uid="{00000000-0005-0000-0000-000002000000}"/>
    <cellStyle name="Normal" xfId="0" builtinId="0"/>
    <cellStyle name="Normal 2" xfId="1" xr:uid="{00000000-0005-0000-0000-000004000000}"/>
    <cellStyle name="Normal 2 2" xfId="4" xr:uid="{00000000-0005-0000-0000-000005000000}"/>
    <cellStyle name="Normal 3" xfId="2" xr:uid="{00000000-0005-0000-0000-000006000000}"/>
  </cellStyles>
  <dxfs count="0"/>
  <tableStyles count="0" defaultTableStyle="TableStyleMedium2" defaultPivotStyle="PivotStyleLight16"/>
  <colors>
    <mruColors>
      <color rgb="FF33CC33"/>
      <color rgb="FF008000"/>
      <color rgb="FF0095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6</xdr:row>
      <xdr:rowOff>128270</xdr:rowOff>
    </xdr:to>
    <xdr:pic>
      <xdr:nvPicPr>
        <xdr:cNvPr id="6" name="Imagen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771525"/>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69658</xdr:rowOff>
    </xdr:to>
    <xdr:pic>
      <xdr:nvPicPr>
        <xdr:cNvPr id="7" name="Imagen 6">
          <a:extLst>
            <a:ext uri="{FF2B5EF4-FFF2-40B4-BE49-F238E27FC236}">
              <a16:creationId xmlns:a16="http://schemas.microsoft.com/office/drawing/2014/main" id="{00000000-0008-0000-0000-000007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xdr:blipFill>
      <xdr:spPr bwMode="auto">
        <a:xfrm>
          <a:off x="10020300" y="914400"/>
          <a:ext cx="1548000" cy="288733"/>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200025</xdr:colOff>
      <xdr:row>3</xdr:row>
      <xdr:rowOff>228600</xdr:rowOff>
    </xdr:from>
    <xdr:to>
      <xdr:col>0</xdr:col>
      <xdr:colOff>1156335</xdr:colOff>
      <xdr:row>8</xdr:row>
      <xdr:rowOff>136978</xdr:rowOff>
    </xdr:to>
    <xdr:pic>
      <xdr:nvPicPr>
        <xdr:cNvPr id="5" name="Imagen 4">
          <a:extLst>
            <a:ext uri="{FF2B5EF4-FFF2-40B4-BE49-F238E27FC236}">
              <a16:creationId xmlns:a16="http://schemas.microsoft.com/office/drawing/2014/main" id="{1388E603-87F7-4C48-850C-BD98D46938C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609600"/>
          <a:ext cx="956310" cy="899795"/>
        </a:xfrm>
        <a:prstGeom prst="rect">
          <a:avLst/>
        </a:prstGeom>
        <a:noFill/>
        <a:ln>
          <a:noFill/>
        </a:ln>
      </xdr:spPr>
    </xdr:pic>
    <xdr:clientData/>
  </xdr:twoCellAnchor>
  <xdr:twoCellAnchor editAs="oneCell">
    <xdr:from>
      <xdr:col>6</xdr:col>
      <xdr:colOff>19050</xdr:colOff>
      <xdr:row>3</xdr:row>
      <xdr:rowOff>352425</xdr:rowOff>
    </xdr:from>
    <xdr:to>
      <xdr:col>6</xdr:col>
      <xdr:colOff>1567050</xdr:colOff>
      <xdr:row>5</xdr:row>
      <xdr:rowOff>100683</xdr:rowOff>
    </xdr:to>
    <xdr:pic>
      <xdr:nvPicPr>
        <xdr:cNvPr id="6" name="Imagen 5">
          <a:extLst>
            <a:ext uri="{FF2B5EF4-FFF2-40B4-BE49-F238E27FC236}">
              <a16:creationId xmlns:a16="http://schemas.microsoft.com/office/drawing/2014/main" id="{B75E8F22-C893-46F4-AF87-B3887DDA3A14}"/>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xdr:blipFill>
      <xdr:spPr bwMode="auto">
        <a:xfrm>
          <a:off x="10868025" y="733425"/>
          <a:ext cx="1548000" cy="288733"/>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209550</xdr:colOff>
      <xdr:row>3</xdr:row>
      <xdr:rowOff>238125</xdr:rowOff>
    </xdr:from>
    <xdr:to>
      <xdr:col>0</xdr:col>
      <xdr:colOff>1165860</xdr:colOff>
      <xdr:row>8</xdr:row>
      <xdr:rowOff>153035</xdr:rowOff>
    </xdr:to>
    <xdr:pic>
      <xdr:nvPicPr>
        <xdr:cNvPr id="4" name="Imagen 3">
          <a:extLst>
            <a:ext uri="{FF2B5EF4-FFF2-40B4-BE49-F238E27FC236}">
              <a16:creationId xmlns:a16="http://schemas.microsoft.com/office/drawing/2014/main" id="{E222A088-36B8-4687-87DE-702F466200A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619125"/>
          <a:ext cx="956310" cy="899795"/>
        </a:xfrm>
        <a:prstGeom prst="rect">
          <a:avLst/>
        </a:prstGeom>
        <a:noFill/>
        <a:ln>
          <a:noFill/>
        </a:ln>
      </xdr:spPr>
    </xdr:pic>
    <xdr:clientData/>
  </xdr:twoCellAnchor>
  <xdr:twoCellAnchor editAs="oneCell">
    <xdr:from>
      <xdr:col>6</xdr:col>
      <xdr:colOff>28575</xdr:colOff>
      <xdr:row>3</xdr:row>
      <xdr:rowOff>342900</xdr:rowOff>
    </xdr:from>
    <xdr:to>
      <xdr:col>6</xdr:col>
      <xdr:colOff>1576575</xdr:colOff>
      <xdr:row>5</xdr:row>
      <xdr:rowOff>102043</xdr:rowOff>
    </xdr:to>
    <xdr:pic>
      <xdr:nvPicPr>
        <xdr:cNvPr id="5" name="Imagen 4">
          <a:extLst>
            <a:ext uri="{FF2B5EF4-FFF2-40B4-BE49-F238E27FC236}">
              <a16:creationId xmlns:a16="http://schemas.microsoft.com/office/drawing/2014/main" id="{BE624B0C-1F67-4499-8881-E539B0A90737}"/>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xdr:blipFill>
      <xdr:spPr bwMode="auto">
        <a:xfrm>
          <a:off x="10877550" y="723900"/>
          <a:ext cx="1548000" cy="288733"/>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247650</xdr:colOff>
      <xdr:row>3</xdr:row>
      <xdr:rowOff>228600</xdr:rowOff>
    </xdr:from>
    <xdr:to>
      <xdr:col>0</xdr:col>
      <xdr:colOff>1203960</xdr:colOff>
      <xdr:row>8</xdr:row>
      <xdr:rowOff>151130</xdr:rowOff>
    </xdr:to>
    <xdr:pic>
      <xdr:nvPicPr>
        <xdr:cNvPr id="2" name="Imagen 1">
          <a:extLst>
            <a:ext uri="{FF2B5EF4-FFF2-40B4-BE49-F238E27FC236}">
              <a16:creationId xmlns:a16="http://schemas.microsoft.com/office/drawing/2014/main" id="{6B7F3143-A1D7-4E1D-BE06-45C78E8888F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609600"/>
          <a:ext cx="956310" cy="899795"/>
        </a:xfrm>
        <a:prstGeom prst="rect">
          <a:avLst/>
        </a:prstGeom>
        <a:noFill/>
        <a:ln>
          <a:noFill/>
        </a:ln>
      </xdr:spPr>
    </xdr:pic>
    <xdr:clientData/>
  </xdr:twoCellAnchor>
  <xdr:twoCellAnchor editAs="oneCell">
    <xdr:from>
      <xdr:col>6</xdr:col>
      <xdr:colOff>38100</xdr:colOff>
      <xdr:row>3</xdr:row>
      <xdr:rowOff>381000</xdr:rowOff>
    </xdr:from>
    <xdr:to>
      <xdr:col>6</xdr:col>
      <xdr:colOff>1586100</xdr:colOff>
      <xdr:row>5</xdr:row>
      <xdr:rowOff>102043</xdr:rowOff>
    </xdr:to>
    <xdr:pic>
      <xdr:nvPicPr>
        <xdr:cNvPr id="3" name="Imagen 2">
          <a:extLst>
            <a:ext uri="{FF2B5EF4-FFF2-40B4-BE49-F238E27FC236}">
              <a16:creationId xmlns:a16="http://schemas.microsoft.com/office/drawing/2014/main" id="{B5564344-231D-4855-BC06-7F4D744A61FE}"/>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xdr:blipFill>
      <xdr:spPr bwMode="auto">
        <a:xfrm>
          <a:off x="10887075" y="762000"/>
          <a:ext cx="1548000" cy="288733"/>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00B050"/>
    <pageSetUpPr fitToPage="1"/>
  </sheetPr>
  <dimension ref="A1:J68"/>
  <sheetViews>
    <sheetView showGridLines="0" showZeros="0" tabSelected="1" view="pageBreakPreview" zoomScaleNormal="100" zoomScaleSheetLayoutView="100" workbookViewId="0">
      <selection activeCell="G10" sqref="G10"/>
    </sheetView>
  </sheetViews>
  <sheetFormatPr baseColWidth="10" defaultColWidth="9.140625" defaultRowHeight="15" x14ac:dyDescent="0.25"/>
  <cols>
    <col min="1" max="1" width="20.5703125" style="5" customWidth="1"/>
    <col min="2" max="2" width="69.5703125" style="5" customWidth="1"/>
    <col min="3" max="3" width="13.7109375" style="5" customWidth="1"/>
    <col min="4" max="4" width="15.140625" style="5" customWidth="1"/>
    <col min="5" max="5" width="17.85546875" style="5" customWidth="1"/>
    <col min="6" max="6" width="25.85546875" style="5" customWidth="1"/>
    <col min="7" max="7" width="24.28515625" style="5" customWidth="1"/>
    <col min="8" max="8" width="4.42578125" style="5" customWidth="1"/>
    <col min="9" max="9" width="24.85546875" style="5" bestFit="1" customWidth="1"/>
    <col min="10" max="10" width="10.85546875" style="5" bestFit="1" customWidth="1"/>
    <col min="11" max="16384" width="9.140625" style="5"/>
  </cols>
  <sheetData>
    <row r="1" spans="1:7" x14ac:dyDescent="0.25">
      <c r="A1" s="3"/>
      <c r="B1" s="1" t="s">
        <v>11</v>
      </c>
      <c r="C1" s="106" t="s">
        <v>25</v>
      </c>
      <c r="D1" s="107"/>
      <c r="E1" s="107"/>
      <c r="F1" s="108"/>
      <c r="G1" s="4"/>
    </row>
    <row r="2" spans="1:7" x14ac:dyDescent="0.25">
      <c r="A2" s="6"/>
      <c r="B2" s="2" t="s">
        <v>12</v>
      </c>
      <c r="C2" s="7"/>
      <c r="D2" s="8"/>
      <c r="E2" s="8"/>
      <c r="F2" s="9"/>
      <c r="G2" s="10"/>
    </row>
    <row r="3" spans="1:7" ht="33.75" customHeight="1" x14ac:dyDescent="0.25">
      <c r="A3" s="6"/>
      <c r="B3" s="57" t="s">
        <v>24</v>
      </c>
      <c r="C3" s="119" t="s">
        <v>70</v>
      </c>
      <c r="D3" s="120"/>
      <c r="E3" s="120"/>
      <c r="F3" s="121"/>
      <c r="G3" s="10"/>
    </row>
    <row r="4" spans="1:7" ht="12.75" customHeight="1" x14ac:dyDescent="0.25">
      <c r="A4" s="6"/>
      <c r="B4" s="113"/>
      <c r="C4" s="119"/>
      <c r="D4" s="120"/>
      <c r="E4" s="120"/>
      <c r="F4" s="121"/>
      <c r="G4" s="10"/>
    </row>
    <row r="5" spans="1:7" ht="18.75" customHeight="1" thickBot="1" x14ac:dyDescent="0.3">
      <c r="A5" s="6"/>
      <c r="B5" s="114"/>
      <c r="C5" s="122"/>
      <c r="D5" s="123"/>
      <c r="E5" s="123"/>
      <c r="F5" s="124"/>
      <c r="G5" s="10"/>
    </row>
    <row r="6" spans="1:7" ht="13.5" customHeight="1" x14ac:dyDescent="0.25">
      <c r="A6" s="6"/>
      <c r="B6" s="11" t="s">
        <v>0</v>
      </c>
      <c r="C6" s="115" t="s">
        <v>20</v>
      </c>
      <c r="D6" s="116"/>
      <c r="E6" s="116"/>
      <c r="F6" s="12"/>
      <c r="G6" s="10"/>
    </row>
    <row r="7" spans="1:7" x14ac:dyDescent="0.25">
      <c r="A7" s="6"/>
      <c r="B7" s="102" t="s">
        <v>55</v>
      </c>
      <c r="C7" s="117" t="s">
        <v>21</v>
      </c>
      <c r="D7" s="118"/>
      <c r="E7" s="118"/>
      <c r="F7" s="13"/>
      <c r="G7" s="10"/>
    </row>
    <row r="8" spans="1:7" ht="17.25" customHeight="1" x14ac:dyDescent="0.25">
      <c r="A8" s="6"/>
      <c r="B8" s="102"/>
      <c r="C8" s="117" t="s">
        <v>1</v>
      </c>
      <c r="D8" s="118"/>
      <c r="E8" s="118"/>
      <c r="F8" s="14"/>
      <c r="G8" s="10"/>
    </row>
    <row r="9" spans="1:7" ht="96.75" customHeight="1" thickBot="1" x14ac:dyDescent="0.3">
      <c r="A9" s="6"/>
      <c r="B9" s="103"/>
      <c r="C9" s="100" t="s">
        <v>13</v>
      </c>
      <c r="D9" s="101"/>
      <c r="E9" s="101"/>
      <c r="F9" s="15"/>
      <c r="G9" s="16"/>
    </row>
    <row r="10" spans="1:7" ht="17.25" customHeight="1" x14ac:dyDescent="0.25">
      <c r="A10" s="6"/>
      <c r="B10" s="17" t="s">
        <v>16</v>
      </c>
      <c r="C10" s="106" t="s">
        <v>17</v>
      </c>
      <c r="D10" s="107"/>
      <c r="E10" s="107"/>
      <c r="F10" s="108"/>
      <c r="G10" s="69"/>
    </row>
    <row r="11" spans="1:7" x14ac:dyDescent="0.25">
      <c r="A11" s="6"/>
      <c r="B11" s="104"/>
      <c r="C11" s="18"/>
      <c r="D11" s="19"/>
      <c r="E11" s="19"/>
      <c r="F11" s="20"/>
      <c r="G11" s="21"/>
    </row>
    <row r="12" spans="1:7" ht="15.75" customHeight="1" thickBot="1" x14ac:dyDescent="0.3">
      <c r="A12" s="22"/>
      <c r="B12" s="105"/>
      <c r="C12" s="23"/>
      <c r="D12" s="24"/>
      <c r="E12" s="24"/>
      <c r="F12" s="25"/>
      <c r="G12" s="26"/>
    </row>
    <row r="13" spans="1:7" ht="15.75" thickBot="1" x14ac:dyDescent="0.3">
      <c r="D13" s="27"/>
    </row>
    <row r="14" spans="1:7" ht="15.75" customHeight="1" thickBot="1" x14ac:dyDescent="0.3">
      <c r="A14" s="109" t="s">
        <v>22</v>
      </c>
      <c r="B14" s="110"/>
      <c r="C14" s="110"/>
      <c r="D14" s="110"/>
      <c r="E14" s="110"/>
      <c r="F14" s="110"/>
      <c r="G14" s="111"/>
    </row>
    <row r="15" spans="1:7" ht="15.75" thickBot="1" x14ac:dyDescent="0.3">
      <c r="A15" s="28"/>
      <c r="B15" s="28"/>
      <c r="C15" s="28"/>
      <c r="D15" s="28"/>
      <c r="E15" s="28"/>
      <c r="F15" s="28"/>
      <c r="G15" s="28"/>
    </row>
    <row r="16" spans="1:7" s="33" customFormat="1" ht="40.5" customHeight="1" thickBot="1" x14ac:dyDescent="0.3">
      <c r="A16" s="29" t="s">
        <v>2</v>
      </c>
      <c r="B16" s="30" t="s">
        <v>3</v>
      </c>
      <c r="C16" s="30" t="s">
        <v>4</v>
      </c>
      <c r="D16" s="30" t="s">
        <v>5</v>
      </c>
      <c r="E16" s="31" t="s">
        <v>18</v>
      </c>
      <c r="F16" s="31" t="s">
        <v>19</v>
      </c>
      <c r="G16" s="32" t="s">
        <v>6</v>
      </c>
    </row>
    <row r="17" spans="1:9" s="36" customFormat="1" x14ac:dyDescent="0.25">
      <c r="A17" s="112" t="s">
        <v>23</v>
      </c>
      <c r="B17" s="112"/>
      <c r="C17" s="112"/>
      <c r="D17" s="112"/>
      <c r="E17" s="112"/>
      <c r="F17" s="112"/>
      <c r="G17" s="112"/>
      <c r="I17" s="37"/>
    </row>
    <row r="18" spans="1:9" s="36" customFormat="1" ht="120" x14ac:dyDescent="0.25">
      <c r="A18" s="34"/>
      <c r="B18" s="83" t="s">
        <v>55</v>
      </c>
      <c r="C18" s="34"/>
      <c r="D18" s="35"/>
      <c r="E18" s="34"/>
      <c r="F18" s="34"/>
      <c r="G18" s="84">
        <f>+G19+G26+G34</f>
        <v>0</v>
      </c>
      <c r="I18" s="37"/>
    </row>
    <row r="19" spans="1:9" s="36" customFormat="1" ht="25.5" x14ac:dyDescent="0.25">
      <c r="A19" s="62" t="s">
        <v>14</v>
      </c>
      <c r="B19" s="63" t="str">
        <f>+A!B19</f>
        <v>CONSERVACION PERIODICA  DEL CAMINO CÓDIGO 411 QUITUPAN - (CARR.JIQUILPAN - MANZANILLO )</v>
      </c>
      <c r="C19" s="34"/>
      <c r="D19" s="35"/>
      <c r="E19" s="34"/>
      <c r="F19" s="34"/>
      <c r="G19" s="68">
        <f>+A!G45</f>
        <v>0</v>
      </c>
      <c r="I19" s="37">
        <f>+G19*1.16</f>
        <v>0</v>
      </c>
    </row>
    <row r="20" spans="1:9" s="36" customFormat="1" x14ac:dyDescent="0.25">
      <c r="A20" s="74" t="s">
        <v>15</v>
      </c>
      <c r="B20" s="74" t="s">
        <v>32</v>
      </c>
      <c r="C20" s="75"/>
      <c r="D20" s="76"/>
      <c r="E20" s="77"/>
      <c r="F20" s="78"/>
      <c r="G20" s="79">
        <f>+A!G46</f>
        <v>0</v>
      </c>
      <c r="I20" s="37"/>
    </row>
    <row r="21" spans="1:9" s="36" customFormat="1" x14ac:dyDescent="0.25">
      <c r="A21" s="74" t="s">
        <v>52</v>
      </c>
      <c r="B21" s="74" t="s">
        <v>56</v>
      </c>
      <c r="C21" s="34"/>
      <c r="D21" s="35"/>
      <c r="E21" s="34"/>
      <c r="F21" s="34"/>
      <c r="G21" s="79">
        <f>+A!G47</f>
        <v>0</v>
      </c>
      <c r="I21" s="37"/>
    </row>
    <row r="22" spans="1:9" s="36" customFormat="1" x14ac:dyDescent="0.25">
      <c r="A22" s="74" t="s">
        <v>53</v>
      </c>
      <c r="B22" s="74" t="s">
        <v>43</v>
      </c>
      <c r="C22" s="34"/>
      <c r="D22" s="35"/>
      <c r="E22" s="34"/>
      <c r="F22" s="34"/>
      <c r="G22" s="79">
        <f>+A!G48</f>
        <v>0</v>
      </c>
      <c r="I22" s="37"/>
    </row>
    <row r="23" spans="1:9" s="36" customFormat="1" x14ac:dyDescent="0.25">
      <c r="A23" s="74" t="s">
        <v>54</v>
      </c>
      <c r="B23" s="74" t="s">
        <v>46</v>
      </c>
      <c r="C23" s="34"/>
      <c r="D23" s="35"/>
      <c r="E23" s="34"/>
      <c r="F23" s="34"/>
      <c r="G23" s="79">
        <f>+A!G49</f>
        <v>0</v>
      </c>
      <c r="I23" s="37"/>
    </row>
    <row r="24" spans="1:9" s="36" customFormat="1" x14ac:dyDescent="0.25">
      <c r="A24" s="71" t="s">
        <v>74</v>
      </c>
      <c r="B24" s="72" t="s">
        <v>47</v>
      </c>
      <c r="C24" s="34"/>
      <c r="D24" s="35"/>
      <c r="E24" s="34"/>
      <c r="F24" s="34"/>
      <c r="G24" s="73">
        <f>+A!G50</f>
        <v>0</v>
      </c>
      <c r="I24" s="37"/>
    </row>
    <row r="25" spans="1:9" s="36" customFormat="1" x14ac:dyDescent="0.25">
      <c r="A25" s="71" t="s">
        <v>75</v>
      </c>
      <c r="B25" s="72" t="s">
        <v>50</v>
      </c>
      <c r="C25" s="34"/>
      <c r="D25" s="35"/>
      <c r="E25" s="34"/>
      <c r="F25" s="34"/>
      <c r="G25" s="73">
        <f>+A!G51</f>
        <v>0</v>
      </c>
      <c r="I25" s="37"/>
    </row>
    <row r="26" spans="1:9" s="36" customFormat="1" ht="38.25" x14ac:dyDescent="0.25">
      <c r="A26" s="62" t="s">
        <v>57</v>
      </c>
      <c r="B26" s="63" t="s">
        <v>72</v>
      </c>
      <c r="C26" s="34"/>
      <c r="D26" s="35"/>
      <c r="E26" s="34"/>
      <c r="F26" s="34"/>
      <c r="G26" s="68">
        <f>+B!G49</f>
        <v>0</v>
      </c>
      <c r="I26" s="37"/>
    </row>
    <row r="27" spans="1:9" s="36" customFormat="1" x14ac:dyDescent="0.25">
      <c r="A27" s="74" t="s">
        <v>58</v>
      </c>
      <c r="B27" s="74" t="s">
        <v>32</v>
      </c>
      <c r="C27" s="34"/>
      <c r="D27" s="35"/>
      <c r="E27" s="34"/>
      <c r="F27" s="34"/>
      <c r="G27" s="79">
        <f>+B!G50</f>
        <v>0</v>
      </c>
      <c r="I27" s="37"/>
    </row>
    <row r="28" spans="1:9" s="36" customFormat="1" x14ac:dyDescent="0.25">
      <c r="A28" s="74" t="s">
        <v>59</v>
      </c>
      <c r="B28" s="74" t="s">
        <v>56</v>
      </c>
      <c r="C28" s="34"/>
      <c r="D28" s="35"/>
      <c r="E28" s="34"/>
      <c r="F28" s="34"/>
      <c r="G28" s="79">
        <f>+B!G51</f>
        <v>0</v>
      </c>
      <c r="I28" s="37"/>
    </row>
    <row r="29" spans="1:9" s="36" customFormat="1" x14ac:dyDescent="0.25">
      <c r="A29" s="74" t="s">
        <v>60</v>
      </c>
      <c r="B29" s="74" t="s">
        <v>42</v>
      </c>
      <c r="C29" s="34"/>
      <c r="D29" s="35"/>
      <c r="E29" s="34"/>
      <c r="F29" s="34"/>
      <c r="G29" s="79">
        <f>+B!G52</f>
        <v>0</v>
      </c>
      <c r="I29" s="37"/>
    </row>
    <row r="30" spans="1:9" s="36" customFormat="1" x14ac:dyDescent="0.25">
      <c r="A30" s="74" t="s">
        <v>61</v>
      </c>
      <c r="B30" s="74" t="s">
        <v>43</v>
      </c>
      <c r="C30" s="34"/>
      <c r="D30" s="35"/>
      <c r="E30" s="34"/>
      <c r="F30" s="34"/>
      <c r="G30" s="79">
        <f>+B!G53</f>
        <v>0</v>
      </c>
      <c r="I30" s="37"/>
    </row>
    <row r="31" spans="1:9" s="36" customFormat="1" x14ac:dyDescent="0.25">
      <c r="A31" s="74" t="s">
        <v>62</v>
      </c>
      <c r="B31" s="74" t="s">
        <v>46</v>
      </c>
      <c r="C31" s="34"/>
      <c r="D31" s="35"/>
      <c r="E31" s="34"/>
      <c r="F31" s="34"/>
      <c r="G31" s="79">
        <f>+B!G54</f>
        <v>0</v>
      </c>
      <c r="I31" s="37"/>
    </row>
    <row r="32" spans="1:9" s="36" customFormat="1" x14ac:dyDescent="0.25">
      <c r="A32" s="71" t="s">
        <v>63</v>
      </c>
      <c r="B32" s="72" t="s">
        <v>47</v>
      </c>
      <c r="C32" s="34"/>
      <c r="D32" s="35"/>
      <c r="E32" s="34"/>
      <c r="F32" s="34"/>
      <c r="G32" s="73">
        <f>+B!G55</f>
        <v>0</v>
      </c>
      <c r="I32" s="37"/>
    </row>
    <row r="33" spans="1:10" s="36" customFormat="1" x14ac:dyDescent="0.25">
      <c r="A33" s="71" t="s">
        <v>64</v>
      </c>
      <c r="B33" s="72" t="s">
        <v>50</v>
      </c>
      <c r="C33" s="34"/>
      <c r="D33" s="35"/>
      <c r="E33" s="34"/>
      <c r="F33" s="34"/>
      <c r="G33" s="73">
        <f>+B!G56</f>
        <v>0</v>
      </c>
      <c r="I33" s="37"/>
    </row>
    <row r="34" spans="1:10" s="36" customFormat="1" ht="38.25" x14ac:dyDescent="0.25">
      <c r="A34" s="62" t="s">
        <v>65</v>
      </c>
      <c r="B34" s="63" t="s">
        <v>71</v>
      </c>
      <c r="C34" s="34"/>
      <c r="D34" s="35"/>
      <c r="E34" s="34"/>
      <c r="F34" s="34"/>
      <c r="G34" s="68">
        <f>+'C'!G64</f>
        <v>0</v>
      </c>
      <c r="I34" s="37"/>
    </row>
    <row r="35" spans="1:10" s="36" customFormat="1" x14ac:dyDescent="0.25">
      <c r="A35" s="74" t="s">
        <v>66</v>
      </c>
      <c r="B35" s="74" t="s">
        <v>32</v>
      </c>
      <c r="C35" s="34"/>
      <c r="D35" s="35"/>
      <c r="E35" s="34"/>
      <c r="F35" s="34"/>
      <c r="G35" s="79">
        <f>+'C'!G65</f>
        <v>0</v>
      </c>
      <c r="I35" s="37"/>
    </row>
    <row r="36" spans="1:10" s="36" customFormat="1" x14ac:dyDescent="0.25">
      <c r="A36" s="74" t="s">
        <v>67</v>
      </c>
      <c r="B36" s="74" t="s">
        <v>34</v>
      </c>
      <c r="C36" s="34"/>
      <c r="D36" s="35"/>
      <c r="E36" s="34"/>
      <c r="F36" s="34"/>
      <c r="G36" s="79">
        <f>+'C'!G66</f>
        <v>0</v>
      </c>
      <c r="I36" s="37"/>
    </row>
    <row r="37" spans="1:10" s="36" customFormat="1" x14ac:dyDescent="0.25">
      <c r="A37" s="74" t="s">
        <v>68</v>
      </c>
      <c r="B37" s="74" t="s">
        <v>36</v>
      </c>
      <c r="C37" s="34"/>
      <c r="D37" s="35"/>
      <c r="E37" s="34"/>
      <c r="F37" s="34"/>
      <c r="G37" s="79">
        <f>+'C'!G67</f>
        <v>0</v>
      </c>
      <c r="I37" s="37"/>
    </row>
    <row r="38" spans="1:10" s="36" customFormat="1" x14ac:dyDescent="0.25">
      <c r="A38" s="74" t="s">
        <v>69</v>
      </c>
      <c r="B38" s="74" t="s">
        <v>42</v>
      </c>
      <c r="C38" s="34"/>
      <c r="D38" s="35"/>
      <c r="E38" s="34"/>
      <c r="F38" s="34"/>
      <c r="G38" s="79">
        <f>+'C'!G68</f>
        <v>0</v>
      </c>
      <c r="I38" s="37"/>
    </row>
    <row r="39" spans="1:10" s="36" customFormat="1" x14ac:dyDescent="0.25">
      <c r="A39" s="74" t="s">
        <v>76</v>
      </c>
      <c r="B39" s="74" t="s">
        <v>43</v>
      </c>
      <c r="C39" s="34"/>
      <c r="D39" s="35"/>
      <c r="E39" s="34"/>
      <c r="F39" s="34"/>
      <c r="G39" s="79">
        <f>+'C'!G69</f>
        <v>0</v>
      </c>
      <c r="I39" s="37"/>
    </row>
    <row r="40" spans="1:10" s="36" customFormat="1" x14ac:dyDescent="0.25">
      <c r="A40" s="74" t="s">
        <v>77</v>
      </c>
      <c r="B40" s="74" t="s">
        <v>46</v>
      </c>
      <c r="C40" s="34"/>
      <c r="D40" s="35"/>
      <c r="E40" s="34"/>
      <c r="F40" s="34"/>
      <c r="G40" s="79">
        <f>+'C'!G70</f>
        <v>0</v>
      </c>
      <c r="I40" s="37"/>
    </row>
    <row r="41" spans="1:10" s="36" customFormat="1" x14ac:dyDescent="0.25">
      <c r="A41" s="71" t="s">
        <v>78</v>
      </c>
      <c r="B41" s="72" t="s">
        <v>47</v>
      </c>
      <c r="C41" s="34"/>
      <c r="D41" s="35"/>
      <c r="E41" s="34"/>
      <c r="F41" s="34"/>
      <c r="G41" s="73">
        <f>+'C'!G71</f>
        <v>0</v>
      </c>
      <c r="I41" s="37"/>
    </row>
    <row r="42" spans="1:10" s="36" customFormat="1" x14ac:dyDescent="0.25">
      <c r="A42" s="71" t="s">
        <v>79</v>
      </c>
      <c r="B42" s="72" t="s">
        <v>50</v>
      </c>
      <c r="C42" s="34"/>
      <c r="D42" s="35"/>
      <c r="E42" s="34"/>
      <c r="F42" s="34"/>
      <c r="G42" s="73">
        <f>+'C'!G72</f>
        <v>0</v>
      </c>
      <c r="I42" s="37"/>
    </row>
    <row r="43" spans="1:10" s="36" customFormat="1" x14ac:dyDescent="0.25">
      <c r="A43" s="38"/>
      <c r="C43" s="39"/>
      <c r="D43" s="40"/>
      <c r="E43" s="41"/>
      <c r="F43" s="42"/>
      <c r="G43" s="43"/>
      <c r="I43" s="37"/>
    </row>
    <row r="44" spans="1:10" s="36" customFormat="1" ht="14.25" customHeight="1" x14ac:dyDescent="0.25">
      <c r="A44" s="99" t="s">
        <v>7</v>
      </c>
      <c r="B44" s="99"/>
      <c r="C44" s="99"/>
      <c r="D44" s="99"/>
      <c r="E44" s="99"/>
      <c r="F44" s="80" t="s">
        <v>8</v>
      </c>
      <c r="G44" s="81">
        <f>+G18</f>
        <v>0</v>
      </c>
      <c r="I44" s="37"/>
    </row>
    <row r="45" spans="1:10" s="44" customFormat="1" ht="12" customHeight="1" x14ac:dyDescent="0.25">
      <c r="A45" s="82"/>
      <c r="B45" s="82"/>
      <c r="C45" s="82"/>
      <c r="D45" s="82"/>
      <c r="E45" s="82"/>
      <c r="F45" s="80" t="s">
        <v>9</v>
      </c>
      <c r="G45" s="81">
        <f>+G44*0.16</f>
        <v>0</v>
      </c>
    </row>
    <row r="46" spans="1:10" s="44" customFormat="1" ht="14.25" customHeight="1" x14ac:dyDescent="0.25">
      <c r="A46" s="82"/>
      <c r="B46" s="82"/>
      <c r="C46" s="82"/>
      <c r="D46" s="82"/>
      <c r="E46" s="82"/>
      <c r="F46" s="80" t="s">
        <v>10</v>
      </c>
      <c r="G46" s="81">
        <f>+G44+G45</f>
        <v>0</v>
      </c>
      <c r="J46" s="91"/>
    </row>
    <row r="47" spans="1:10" s="44" customFormat="1" x14ac:dyDescent="0.25"/>
    <row r="48" spans="1:10" s="36" customFormat="1" x14ac:dyDescent="0.25"/>
    <row r="49" spans="8:8" s="36" customFormat="1" x14ac:dyDescent="0.25"/>
    <row r="50" spans="8:8" s="36" customFormat="1" x14ac:dyDescent="0.25">
      <c r="H50" s="45"/>
    </row>
    <row r="51" spans="8:8" s="36" customFormat="1" x14ac:dyDescent="0.25">
      <c r="H51" s="45"/>
    </row>
    <row r="52" spans="8:8" s="36" customFormat="1" x14ac:dyDescent="0.25"/>
    <row r="53" spans="8:8" s="36" customFormat="1" x14ac:dyDescent="0.25"/>
    <row r="54" spans="8:8" s="36" customFormat="1" x14ac:dyDescent="0.25"/>
    <row r="55" spans="8:8" s="36" customFormat="1" x14ac:dyDescent="0.25">
      <c r="H55" s="46"/>
    </row>
    <row r="56" spans="8:8" s="36" customFormat="1" x14ac:dyDescent="0.25"/>
    <row r="57" spans="8:8" s="36" customFormat="1" x14ac:dyDescent="0.25"/>
    <row r="58" spans="8:8" s="36" customFormat="1" x14ac:dyDescent="0.25"/>
    <row r="59" spans="8:8" s="36" customFormat="1" x14ac:dyDescent="0.25"/>
    <row r="60" spans="8:8" s="36" customFormat="1" x14ac:dyDescent="0.25"/>
    <row r="61" spans="8:8" s="36" customFormat="1" x14ac:dyDescent="0.25"/>
    <row r="62" spans="8:8" s="36" customFormat="1" x14ac:dyDescent="0.25">
      <c r="H62" s="47"/>
    </row>
    <row r="63" spans="8:8" s="36" customFormat="1" x14ac:dyDescent="0.25">
      <c r="H63" s="47"/>
    </row>
    <row r="64" spans="8:8" s="36" customFormat="1" x14ac:dyDescent="0.25">
      <c r="H64" s="47"/>
    </row>
    <row r="65" s="36" customFormat="1" x14ac:dyDescent="0.25"/>
    <row r="66" s="36" customFormat="1" x14ac:dyDescent="0.25"/>
    <row r="67" s="36" customFormat="1" x14ac:dyDescent="0.25"/>
    <row r="68" s="36" customFormat="1" x14ac:dyDescent="0.25"/>
  </sheetData>
  <mergeCells count="13">
    <mergeCell ref="B4:B5"/>
    <mergeCell ref="C1:F1"/>
    <mergeCell ref="C6:E6"/>
    <mergeCell ref="C7:E7"/>
    <mergeCell ref="C8:E8"/>
    <mergeCell ref="C3:F5"/>
    <mergeCell ref="A44:E44"/>
    <mergeCell ref="C9:E9"/>
    <mergeCell ref="B7:B9"/>
    <mergeCell ref="B11:B12"/>
    <mergeCell ref="C10:F10"/>
    <mergeCell ref="A14:G14"/>
    <mergeCell ref="A17:G17"/>
  </mergeCells>
  <printOptions horizontalCentered="1"/>
  <pageMargins left="0.19685039370078741" right="0.19685039370078741" top="0.19685039370078741" bottom="0.39370078740157483" header="0.27559055118110237" footer="0.19685039370078741"/>
  <pageSetup scale="72" fitToHeight="0" orientation="landscape" horizontalDpi="300" verticalDpi="300" r:id="rId1"/>
  <headerFooter>
    <oddFooter>&amp;C&amp;8Página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77"/>
  <sheetViews>
    <sheetView showGridLines="0" view="pageBreakPreview" topLeftCell="A14" zoomScale="70" zoomScaleNormal="100" zoomScaleSheetLayoutView="70" workbookViewId="0">
      <selection activeCell="I21" sqref="I21"/>
    </sheetView>
  </sheetViews>
  <sheetFormatPr baseColWidth="10" defaultColWidth="9.140625" defaultRowHeight="15" x14ac:dyDescent="0.25"/>
  <cols>
    <col min="1" max="1" width="20.5703125" style="5" customWidth="1"/>
    <col min="2" max="2" width="69.5703125" style="5" customWidth="1"/>
    <col min="3" max="3" width="13.7109375" style="5" customWidth="1"/>
    <col min="4" max="4" width="15.140625" style="5" customWidth="1"/>
    <col min="5" max="5" width="17.85546875" style="5" customWidth="1"/>
    <col min="6" max="6" width="25.85546875" style="5" customWidth="1"/>
    <col min="7" max="7" width="24.28515625" style="5" customWidth="1"/>
    <col min="8" max="8" width="4.85546875" style="5" customWidth="1"/>
    <col min="9" max="9" width="24.85546875" style="5" bestFit="1" customWidth="1"/>
    <col min="10" max="10" width="10.85546875" style="5" bestFit="1" customWidth="1"/>
    <col min="11" max="16384" width="9.140625" style="5"/>
  </cols>
  <sheetData>
    <row r="1" spans="1:7" ht="15.75" thickBot="1" x14ac:dyDescent="0.3"/>
    <row r="2" spans="1:7" x14ac:dyDescent="0.25">
      <c r="A2" s="3"/>
      <c r="B2" s="1" t="s">
        <v>11</v>
      </c>
      <c r="C2" s="106" t="s">
        <v>25</v>
      </c>
      <c r="D2" s="107"/>
      <c r="E2" s="107"/>
      <c r="F2" s="108"/>
      <c r="G2" s="4"/>
    </row>
    <row r="3" spans="1:7" x14ac:dyDescent="0.25">
      <c r="A3" s="6"/>
      <c r="B3" s="2" t="s">
        <v>12</v>
      </c>
      <c r="C3" s="7"/>
      <c r="D3" s="8"/>
      <c r="E3" s="8"/>
      <c r="F3" s="9"/>
      <c r="G3" s="10"/>
    </row>
    <row r="4" spans="1:7" x14ac:dyDescent="0.25">
      <c r="A4" s="6"/>
      <c r="B4" s="57" t="s">
        <v>24</v>
      </c>
      <c r="C4" s="119" t="s">
        <v>70</v>
      </c>
      <c r="D4" s="120"/>
      <c r="E4" s="120"/>
      <c r="F4" s="121"/>
      <c r="G4" s="10"/>
    </row>
    <row r="5" spans="1:7" x14ac:dyDescent="0.25">
      <c r="A5" s="6"/>
      <c r="B5" s="113"/>
      <c r="C5" s="119"/>
      <c r="D5" s="120"/>
      <c r="E5" s="120"/>
      <c r="F5" s="121"/>
      <c r="G5" s="10"/>
    </row>
    <row r="6" spans="1:7" ht="15.75" thickBot="1" x14ac:dyDescent="0.3">
      <c r="A6" s="6"/>
      <c r="B6" s="114"/>
      <c r="C6" s="122"/>
      <c r="D6" s="123"/>
      <c r="E6" s="123"/>
      <c r="F6" s="124"/>
      <c r="G6" s="10"/>
    </row>
    <row r="7" spans="1:7" x14ac:dyDescent="0.25">
      <c r="A7" s="6"/>
      <c r="B7" s="11" t="s">
        <v>0</v>
      </c>
      <c r="C7" s="115" t="s">
        <v>20</v>
      </c>
      <c r="D7" s="116"/>
      <c r="E7" s="116"/>
      <c r="F7" s="12"/>
      <c r="G7" s="10"/>
    </row>
    <row r="8" spans="1:7" x14ac:dyDescent="0.25">
      <c r="A8" s="6"/>
      <c r="B8" s="102" t="s">
        <v>55</v>
      </c>
      <c r="C8" s="117" t="s">
        <v>21</v>
      </c>
      <c r="D8" s="118"/>
      <c r="E8" s="118"/>
      <c r="F8" s="13"/>
      <c r="G8" s="10"/>
    </row>
    <row r="9" spans="1:7" x14ac:dyDescent="0.25">
      <c r="A9" s="6"/>
      <c r="B9" s="102"/>
      <c r="C9" s="117" t="s">
        <v>1</v>
      </c>
      <c r="D9" s="118"/>
      <c r="E9" s="118"/>
      <c r="F9" s="14"/>
      <c r="G9" s="10"/>
    </row>
    <row r="10" spans="1:7" ht="15.75" thickBot="1" x14ac:dyDescent="0.3">
      <c r="A10" s="6"/>
      <c r="B10" s="103"/>
      <c r="C10" s="100" t="s">
        <v>13</v>
      </c>
      <c r="D10" s="101"/>
      <c r="E10" s="101"/>
      <c r="F10" s="15"/>
      <c r="G10" s="16"/>
    </row>
    <row r="11" spans="1:7" x14ac:dyDescent="0.25">
      <c r="A11" s="6"/>
      <c r="B11" s="17" t="s">
        <v>16</v>
      </c>
      <c r="C11" s="106" t="s">
        <v>17</v>
      </c>
      <c r="D11" s="107"/>
      <c r="E11" s="107"/>
      <c r="F11" s="108"/>
      <c r="G11" s="69"/>
    </row>
    <row r="12" spans="1:7" x14ac:dyDescent="0.25">
      <c r="A12" s="6"/>
      <c r="B12" s="104"/>
      <c r="C12" s="85"/>
      <c r="D12" s="86"/>
      <c r="E12" s="86"/>
      <c r="F12" s="87"/>
      <c r="G12" s="21"/>
    </row>
    <row r="13" spans="1:7" ht="15.75" thickBot="1" x14ac:dyDescent="0.3">
      <c r="A13" s="22"/>
      <c r="B13" s="105"/>
      <c r="C13" s="88"/>
      <c r="D13" s="89"/>
      <c r="E13" s="89"/>
      <c r="F13" s="90"/>
      <c r="G13" s="26"/>
    </row>
    <row r="14" spans="1:7" ht="15.75" thickBot="1" x14ac:dyDescent="0.3">
      <c r="D14" s="27"/>
    </row>
    <row r="15" spans="1:7" ht="15.75" thickBot="1" x14ac:dyDescent="0.3">
      <c r="A15" s="109" t="s">
        <v>22</v>
      </c>
      <c r="B15" s="110"/>
      <c r="C15" s="110"/>
      <c r="D15" s="110"/>
      <c r="E15" s="110"/>
      <c r="F15" s="110"/>
      <c r="G15" s="111"/>
    </row>
    <row r="16" spans="1:7" ht="15.75" thickBot="1" x14ac:dyDescent="0.3">
      <c r="A16" s="28"/>
      <c r="B16" s="28"/>
      <c r="C16" s="28"/>
      <c r="D16" s="28"/>
      <c r="E16" s="28"/>
      <c r="F16" s="28"/>
      <c r="G16" s="28"/>
    </row>
    <row r="17" spans="1:9" s="33" customFormat="1" ht="30.75" thickBot="1" x14ac:dyDescent="0.3">
      <c r="A17" s="29" t="s">
        <v>2</v>
      </c>
      <c r="B17" s="30" t="s">
        <v>3</v>
      </c>
      <c r="C17" s="30" t="s">
        <v>4</v>
      </c>
      <c r="D17" s="30" t="s">
        <v>5</v>
      </c>
      <c r="E17" s="31" t="s">
        <v>18</v>
      </c>
      <c r="F17" s="31" t="s">
        <v>19</v>
      </c>
      <c r="G17" s="32" t="s">
        <v>6</v>
      </c>
    </row>
    <row r="18" spans="1:9" s="36" customFormat="1" ht="114.75" x14ac:dyDescent="0.25">
      <c r="A18" s="48"/>
      <c r="B18" s="92" t="str">
        <f>+B8</f>
        <v>CONSERVACIÓN PERIÓDICA DE CARRETERA 414 TRAMO QUITUPAN - VALLE DE JUÁREZ - COFRADÍA ,EN LOS MUNICIPIOS DE MAZAMITLA, QUITUPAN Y VALLE DE JUÁREZ; CONSERVACIÓN PERIÓDICA Y RECONSTRUCCIÓN DE CARRETERA 412 TRAMO ENTR.CARR. 405 -CONCEPCIÓN DE BUENOS AIRES, EN EL MUNICIPIO DE CONCEPCIÓN DE BUENOS AIRES; Y RECONSTRUCCIÓN DE CARRETERA 409 TRAMO VALLE DE JUÁREZ SANTA MARIA DEL ORO, EN LOS MUNICIPIOS DE QUITUPAN, SANTA MARÍA DEL ORO, TAMAZULA DE GORDIANO Y VALLE DE JUÁREZ, JALISCO.</v>
      </c>
      <c r="C18" s="49"/>
      <c r="D18" s="50"/>
      <c r="E18" s="51"/>
      <c r="F18" s="52"/>
      <c r="G18" s="53">
        <f>+G19</f>
        <v>0</v>
      </c>
      <c r="I18" s="37"/>
    </row>
    <row r="19" spans="1:9" s="36" customFormat="1" ht="25.5" x14ac:dyDescent="0.25">
      <c r="A19" s="62" t="s">
        <v>14</v>
      </c>
      <c r="B19" s="93" t="s">
        <v>161</v>
      </c>
      <c r="C19" s="34"/>
      <c r="D19" s="35"/>
      <c r="E19" s="34"/>
      <c r="F19" s="34"/>
      <c r="G19" s="68">
        <f>+G20+G22+G27+G33</f>
        <v>0</v>
      </c>
      <c r="I19" s="37"/>
    </row>
    <row r="20" spans="1:9" s="36" customFormat="1" x14ac:dyDescent="0.25">
      <c r="A20" s="74" t="s">
        <v>15</v>
      </c>
      <c r="B20" s="94" t="s">
        <v>32</v>
      </c>
      <c r="C20" s="75"/>
      <c r="D20" s="76"/>
      <c r="E20" s="77"/>
      <c r="F20" s="78"/>
      <c r="G20" s="79">
        <f>SUM(G21)</f>
        <v>0</v>
      </c>
      <c r="I20" s="37"/>
    </row>
    <row r="21" spans="1:9" s="36" customFormat="1" ht="153" x14ac:dyDescent="0.25">
      <c r="A21" s="48" t="s">
        <v>98</v>
      </c>
      <c r="B21" s="95" t="s">
        <v>33</v>
      </c>
      <c r="C21" s="55" t="s">
        <v>26</v>
      </c>
      <c r="D21" s="125">
        <v>8</v>
      </c>
      <c r="E21" s="97"/>
      <c r="F21" s="70"/>
      <c r="G21" s="56">
        <f t="shared" ref="G21" si="0">+ROUND(E21*D21,2)</f>
        <v>0</v>
      </c>
      <c r="I21" s="37"/>
    </row>
    <row r="22" spans="1:9" s="36" customFormat="1" x14ac:dyDescent="0.25">
      <c r="A22" s="74" t="s">
        <v>52</v>
      </c>
      <c r="B22" s="94" t="s">
        <v>56</v>
      </c>
      <c r="C22" s="75"/>
      <c r="D22" s="126"/>
      <c r="E22" s="127"/>
      <c r="F22" s="78"/>
      <c r="G22" s="79">
        <f>SUM(G23:G26)</f>
        <v>0</v>
      </c>
      <c r="I22" s="37"/>
    </row>
    <row r="23" spans="1:9" s="36" customFormat="1" ht="204" x14ac:dyDescent="0.25">
      <c r="A23" s="48" t="s">
        <v>112</v>
      </c>
      <c r="B23" s="95" t="s">
        <v>37</v>
      </c>
      <c r="C23" s="55" t="s">
        <v>27</v>
      </c>
      <c r="D23" s="125">
        <v>120</v>
      </c>
      <c r="E23" s="97"/>
      <c r="F23" s="70"/>
      <c r="G23" s="56">
        <f t="shared" ref="G23:G25" si="1">+ROUND(E23*D23,2)</f>
        <v>0</v>
      </c>
      <c r="I23" s="37"/>
    </row>
    <row r="24" spans="1:9" s="36" customFormat="1" ht="153" x14ac:dyDescent="0.25">
      <c r="A24" s="48" t="s">
        <v>113</v>
      </c>
      <c r="B24" s="95" t="s">
        <v>90</v>
      </c>
      <c r="C24" s="55" t="s">
        <v>27</v>
      </c>
      <c r="D24" s="125">
        <v>26</v>
      </c>
      <c r="E24" s="97"/>
      <c r="F24" s="70"/>
      <c r="G24" s="56">
        <f t="shared" si="1"/>
        <v>0</v>
      </c>
      <c r="I24" s="37"/>
    </row>
    <row r="25" spans="1:9" s="36" customFormat="1" ht="51" x14ac:dyDescent="0.25">
      <c r="A25" s="48" t="s">
        <v>114</v>
      </c>
      <c r="B25" s="95" t="s">
        <v>162</v>
      </c>
      <c r="C25" s="55" t="s">
        <v>27</v>
      </c>
      <c r="D25" s="125">
        <v>12</v>
      </c>
      <c r="E25" s="97"/>
      <c r="F25" s="70"/>
      <c r="G25" s="56">
        <f t="shared" si="1"/>
        <v>0</v>
      </c>
      <c r="I25" s="37"/>
    </row>
    <row r="26" spans="1:9" s="36" customFormat="1" ht="89.25" x14ac:dyDescent="0.25">
      <c r="A26" s="48" t="s">
        <v>99</v>
      </c>
      <c r="B26" s="95" t="s">
        <v>39</v>
      </c>
      <c r="C26" s="55" t="s">
        <v>29</v>
      </c>
      <c r="D26" s="125">
        <v>5900</v>
      </c>
      <c r="E26" s="97"/>
      <c r="F26" s="70"/>
      <c r="G26" s="56">
        <f t="shared" ref="G26" si="2">+ROUND(E26*D26,2)</f>
        <v>0</v>
      </c>
      <c r="I26" s="37"/>
    </row>
    <row r="27" spans="1:9" s="36" customFormat="1" x14ac:dyDescent="0.25">
      <c r="A27" s="74" t="s">
        <v>53</v>
      </c>
      <c r="B27" s="94" t="s">
        <v>43</v>
      </c>
      <c r="C27" s="75"/>
      <c r="D27" s="126"/>
      <c r="E27" s="127"/>
      <c r="F27" s="78"/>
      <c r="G27" s="79">
        <f>SUM(G28:G32)</f>
        <v>0</v>
      </c>
      <c r="I27" s="37"/>
    </row>
    <row r="28" spans="1:9" s="36" customFormat="1" ht="204" x14ac:dyDescent="0.25">
      <c r="A28" s="48" t="s">
        <v>100</v>
      </c>
      <c r="B28" s="95" t="s">
        <v>80</v>
      </c>
      <c r="C28" s="55" t="s">
        <v>27</v>
      </c>
      <c r="D28" s="125">
        <v>113</v>
      </c>
      <c r="E28" s="97"/>
      <c r="F28" s="70"/>
      <c r="G28" s="56">
        <f t="shared" ref="G28:G32" si="3">+ROUND(E28*D28,2)</f>
        <v>0</v>
      </c>
      <c r="I28" s="37"/>
    </row>
    <row r="29" spans="1:9" s="36" customFormat="1" ht="140.25" x14ac:dyDescent="0.25">
      <c r="A29" s="48" t="s">
        <v>148</v>
      </c>
      <c r="B29" s="95" t="s">
        <v>96</v>
      </c>
      <c r="C29" s="55" t="s">
        <v>27</v>
      </c>
      <c r="D29" s="125">
        <v>1407</v>
      </c>
      <c r="E29" s="97"/>
      <c r="F29" s="70"/>
      <c r="G29" s="56">
        <f t="shared" si="3"/>
        <v>0</v>
      </c>
      <c r="I29" s="37"/>
    </row>
    <row r="30" spans="1:9" s="36" customFormat="1" ht="293.25" x14ac:dyDescent="0.25">
      <c r="A30" s="48" t="s">
        <v>118</v>
      </c>
      <c r="B30" s="95" t="s">
        <v>97</v>
      </c>
      <c r="C30" s="55" t="s">
        <v>27</v>
      </c>
      <c r="D30" s="125">
        <v>110</v>
      </c>
      <c r="E30" s="97"/>
      <c r="F30" s="70"/>
      <c r="G30" s="56">
        <f t="shared" si="3"/>
        <v>0</v>
      </c>
      <c r="I30" s="37"/>
    </row>
    <row r="31" spans="1:9" s="36" customFormat="1" ht="114.75" x14ac:dyDescent="0.25">
      <c r="A31" s="48" t="s">
        <v>101</v>
      </c>
      <c r="B31" s="95" t="s">
        <v>163</v>
      </c>
      <c r="C31" s="55" t="s">
        <v>27</v>
      </c>
      <c r="D31" s="54"/>
      <c r="E31" s="97"/>
      <c r="F31" s="70"/>
      <c r="G31" s="56">
        <f t="shared" si="3"/>
        <v>0</v>
      </c>
      <c r="I31" s="37"/>
    </row>
    <row r="32" spans="1:9" s="36" customFormat="1" ht="409.5" x14ac:dyDescent="0.25">
      <c r="A32" s="48" t="s">
        <v>102</v>
      </c>
      <c r="B32" s="95" t="s">
        <v>164</v>
      </c>
      <c r="C32" s="55" t="s">
        <v>30</v>
      </c>
      <c r="D32" s="54"/>
      <c r="E32" s="51"/>
      <c r="F32" s="70"/>
      <c r="G32" s="56">
        <f t="shared" si="3"/>
        <v>0</v>
      </c>
      <c r="I32" s="37"/>
    </row>
    <row r="33" spans="1:9" s="36" customFormat="1" x14ac:dyDescent="0.25">
      <c r="A33" s="74" t="s">
        <v>54</v>
      </c>
      <c r="B33" s="94" t="s">
        <v>46</v>
      </c>
      <c r="C33" s="75"/>
      <c r="D33" s="76"/>
      <c r="E33" s="77"/>
      <c r="F33" s="78"/>
      <c r="G33" s="79">
        <f>+G34+G38</f>
        <v>0</v>
      </c>
      <c r="I33" s="37"/>
    </row>
    <row r="34" spans="1:9" s="36" customFormat="1" x14ac:dyDescent="0.25">
      <c r="A34" s="71" t="s">
        <v>74</v>
      </c>
      <c r="B34" s="96" t="s">
        <v>47</v>
      </c>
      <c r="C34" s="34"/>
      <c r="D34" s="35"/>
      <c r="E34" s="34"/>
      <c r="F34" s="34"/>
      <c r="G34" s="73">
        <f>SUM(G35:G37)</f>
        <v>0</v>
      </c>
      <c r="I34" s="37"/>
    </row>
    <row r="35" spans="1:9" s="36" customFormat="1" ht="76.5" x14ac:dyDescent="0.25">
      <c r="A35" s="48" t="s">
        <v>103</v>
      </c>
      <c r="B35" s="95" t="s">
        <v>73</v>
      </c>
      <c r="C35" s="55" t="s">
        <v>29</v>
      </c>
      <c r="D35" s="54">
        <v>35400</v>
      </c>
      <c r="E35" s="51"/>
      <c r="F35" s="70"/>
      <c r="G35" s="56">
        <f t="shared" ref="G35:G37" si="4">+ROUND(E35*D35,2)</f>
        <v>0</v>
      </c>
      <c r="I35" s="37"/>
    </row>
    <row r="36" spans="1:9" s="36" customFormat="1" ht="38.25" x14ac:dyDescent="0.25">
      <c r="A36" s="48" t="s">
        <v>104</v>
      </c>
      <c r="B36" s="95" t="s">
        <v>48</v>
      </c>
      <c r="C36" s="55" t="s">
        <v>31</v>
      </c>
      <c r="D36" s="54">
        <v>1280</v>
      </c>
      <c r="E36" s="51"/>
      <c r="F36" s="70"/>
      <c r="G36" s="56">
        <f t="shared" si="4"/>
        <v>0</v>
      </c>
      <c r="I36" s="37"/>
    </row>
    <row r="37" spans="1:9" s="36" customFormat="1" ht="38.25" x14ac:dyDescent="0.25">
      <c r="A37" s="48" t="s">
        <v>105</v>
      </c>
      <c r="B37" s="95" t="s">
        <v>49</v>
      </c>
      <c r="C37" s="55" t="s">
        <v>31</v>
      </c>
      <c r="D37" s="54"/>
      <c r="E37" s="51"/>
      <c r="F37" s="70"/>
      <c r="G37" s="56">
        <f t="shared" si="4"/>
        <v>0</v>
      </c>
      <c r="I37" s="37"/>
    </row>
    <row r="38" spans="1:9" s="36" customFormat="1" x14ac:dyDescent="0.25">
      <c r="A38" s="71" t="s">
        <v>75</v>
      </c>
      <c r="B38" s="96" t="s">
        <v>50</v>
      </c>
      <c r="C38" s="34"/>
      <c r="D38" s="35"/>
      <c r="E38" s="34"/>
      <c r="F38" s="34"/>
      <c r="G38" s="73">
        <f>SUM(G39:G41)</f>
        <v>0</v>
      </c>
      <c r="I38" s="37"/>
    </row>
    <row r="39" spans="1:9" s="36" customFormat="1" ht="204" x14ac:dyDescent="0.25">
      <c r="A39" s="48" t="s">
        <v>106</v>
      </c>
      <c r="B39" s="95" t="s">
        <v>81</v>
      </c>
      <c r="C39" s="55" t="s">
        <v>31</v>
      </c>
      <c r="D39" s="54">
        <v>114</v>
      </c>
      <c r="E39" s="51"/>
      <c r="F39" s="70"/>
      <c r="G39" s="56">
        <f t="shared" ref="G39:G41" si="5">+ROUND(E39*D39,2)</f>
        <v>0</v>
      </c>
      <c r="I39" s="37"/>
    </row>
    <row r="40" spans="1:9" s="36" customFormat="1" ht="204" x14ac:dyDescent="0.25">
      <c r="A40" s="48" t="s">
        <v>107</v>
      </c>
      <c r="B40" s="95" t="s">
        <v>82</v>
      </c>
      <c r="C40" s="55" t="s">
        <v>31</v>
      </c>
      <c r="D40" s="54"/>
      <c r="E40" s="51"/>
      <c r="F40" s="70"/>
      <c r="G40" s="56">
        <f t="shared" si="5"/>
        <v>0</v>
      </c>
      <c r="I40" s="37"/>
    </row>
    <row r="41" spans="1:9" s="36" customFormat="1" ht="216.75" x14ac:dyDescent="0.25">
      <c r="A41" s="48" t="s">
        <v>108</v>
      </c>
      <c r="B41" s="95" t="s">
        <v>51</v>
      </c>
      <c r="C41" s="55" t="s">
        <v>29</v>
      </c>
      <c r="D41" s="54">
        <v>470</v>
      </c>
      <c r="E41" s="51"/>
      <c r="F41" s="70"/>
      <c r="G41" s="56">
        <f t="shared" si="5"/>
        <v>0</v>
      </c>
      <c r="I41" s="37"/>
    </row>
    <row r="42" spans="1:9" s="36" customFormat="1" x14ac:dyDescent="0.25">
      <c r="A42" s="34"/>
      <c r="B42" s="34"/>
      <c r="C42" s="34"/>
      <c r="D42" s="35"/>
      <c r="E42" s="34"/>
      <c r="F42" s="34"/>
      <c r="G42" s="34"/>
      <c r="I42" s="37"/>
    </row>
    <row r="43" spans="1:9" s="36" customFormat="1" ht="15.75" x14ac:dyDescent="0.25">
      <c r="A43" s="58"/>
      <c r="B43" s="59" t="s">
        <v>23</v>
      </c>
      <c r="C43" s="60"/>
      <c r="D43" s="61"/>
      <c r="E43" s="58"/>
      <c r="F43" s="58"/>
      <c r="G43" s="58"/>
      <c r="I43" s="37"/>
    </row>
    <row r="44" spans="1:9" s="36" customFormat="1" ht="120" x14ac:dyDescent="0.25">
      <c r="A44" s="34"/>
      <c r="B44" s="83" t="str">
        <f>+B18</f>
        <v>CONSERVACIÓN PERIÓDICA DE CARRETERA 414 TRAMO QUITUPAN - VALLE DE JUÁREZ - COFRADÍA ,EN LOS MUNICIPIOS DE MAZAMITLA, QUITUPAN Y VALLE DE JUÁREZ; CONSERVACIÓN PERIÓDICA Y RECONSTRUCCIÓN DE CARRETERA 412 TRAMO ENTR.CARR. 405 -CONCEPCIÓN DE BUENOS AIRES, EN EL MUNICIPIO DE CONCEPCIÓN DE BUENOS AIRES; Y RECONSTRUCCIÓN DE CARRETERA 409 TRAMO VALLE DE JUÁREZ SANTA MARIA DEL ORO, EN LOS MUNICIPIOS DE QUITUPAN, SANTA MARÍA DEL ORO, TAMAZULA DE GORDIANO Y VALLE DE JUÁREZ, JALISCO.</v>
      </c>
      <c r="C44" s="34"/>
      <c r="D44" s="35"/>
      <c r="E44" s="34"/>
      <c r="F44" s="34"/>
      <c r="G44" s="84">
        <f>+G18</f>
        <v>0</v>
      </c>
      <c r="I44" s="37"/>
    </row>
    <row r="45" spans="1:9" s="36" customFormat="1" ht="25.5" x14ac:dyDescent="0.25">
      <c r="A45" s="62" t="s">
        <v>14</v>
      </c>
      <c r="B45" s="63" t="str">
        <f t="shared" ref="B45:B51" si="6">+VLOOKUP($A45,$A$19:$G$42,2,0)</f>
        <v>CONSERVACION PERIODICA  DEL CAMINO CÓDIGO 411 QUITUPAN - (CARR.JIQUILPAN - MANZANILLO )</v>
      </c>
      <c r="C45" s="34"/>
      <c r="D45" s="35"/>
      <c r="E45" s="34"/>
      <c r="F45" s="34"/>
      <c r="G45" s="68">
        <f t="shared" ref="G45:G51" si="7">+VLOOKUP($A45,$A$19:$G$42,7,0)</f>
        <v>0</v>
      </c>
      <c r="I45" s="37"/>
    </row>
    <row r="46" spans="1:9" s="36" customFormat="1" x14ac:dyDescent="0.25">
      <c r="A46" s="74" t="s">
        <v>15</v>
      </c>
      <c r="B46" s="74" t="str">
        <f t="shared" si="6"/>
        <v>PRELIMINARES</v>
      </c>
      <c r="C46" s="75"/>
      <c r="D46" s="76"/>
      <c r="E46" s="77"/>
      <c r="F46" s="78"/>
      <c r="G46" s="79">
        <f t="shared" si="7"/>
        <v>0</v>
      </c>
      <c r="I46" s="37"/>
    </row>
    <row r="47" spans="1:9" s="36" customFormat="1" x14ac:dyDescent="0.25">
      <c r="A47" s="74" t="s">
        <v>52</v>
      </c>
      <c r="B47" s="74" t="str">
        <f t="shared" si="6"/>
        <v>ESTRUCTURA Y OBRAS DE DRENAJE</v>
      </c>
      <c r="C47" s="34"/>
      <c r="D47" s="35"/>
      <c r="E47" s="34"/>
      <c r="F47" s="34"/>
      <c r="G47" s="79">
        <f t="shared" si="7"/>
        <v>0</v>
      </c>
      <c r="I47" s="37"/>
    </row>
    <row r="48" spans="1:9" s="36" customFormat="1" x14ac:dyDescent="0.25">
      <c r="A48" s="74" t="s">
        <v>53</v>
      </c>
      <c r="B48" s="74" t="str">
        <f t="shared" si="6"/>
        <v>PAVIMENTO</v>
      </c>
      <c r="C48" s="34"/>
      <c r="D48" s="35"/>
      <c r="E48" s="34"/>
      <c r="F48" s="34"/>
      <c r="G48" s="79">
        <f t="shared" si="7"/>
        <v>0</v>
      </c>
      <c r="I48" s="37"/>
    </row>
    <row r="49" spans="1:10" s="36" customFormat="1" x14ac:dyDescent="0.25">
      <c r="A49" s="74" t="s">
        <v>54</v>
      </c>
      <c r="B49" s="74" t="str">
        <f t="shared" si="6"/>
        <v>SEÑALAMIENTO</v>
      </c>
      <c r="C49" s="34"/>
      <c r="D49" s="35"/>
      <c r="E49" s="34"/>
      <c r="F49" s="34"/>
      <c r="G49" s="79">
        <f t="shared" si="7"/>
        <v>0</v>
      </c>
      <c r="I49" s="37"/>
    </row>
    <row r="50" spans="1:10" s="36" customFormat="1" x14ac:dyDescent="0.25">
      <c r="A50" s="71" t="s">
        <v>74</v>
      </c>
      <c r="B50" s="72" t="str">
        <f t="shared" si="6"/>
        <v>SEÑALAMIENTO HORIZONTAL</v>
      </c>
      <c r="C50" s="34"/>
      <c r="D50" s="35"/>
      <c r="E50" s="34"/>
      <c r="F50" s="34"/>
      <c r="G50" s="73">
        <f t="shared" si="7"/>
        <v>0</v>
      </c>
      <c r="I50" s="37"/>
    </row>
    <row r="51" spans="1:10" s="36" customFormat="1" x14ac:dyDescent="0.25">
      <c r="A51" s="71" t="s">
        <v>75</v>
      </c>
      <c r="B51" s="72" t="str">
        <f t="shared" si="6"/>
        <v>SEÑALAMIENTO VERTICAL</v>
      </c>
      <c r="C51" s="34"/>
      <c r="D51" s="35"/>
      <c r="E51" s="34"/>
      <c r="F51" s="34"/>
      <c r="G51" s="73">
        <f t="shared" si="7"/>
        <v>0</v>
      </c>
      <c r="I51" s="37"/>
    </row>
    <row r="52" spans="1:10" s="36" customFormat="1" x14ac:dyDescent="0.25">
      <c r="A52" s="38"/>
      <c r="C52" s="39"/>
      <c r="D52" s="40"/>
      <c r="E52" s="41"/>
      <c r="F52" s="42"/>
      <c r="G52" s="43"/>
      <c r="I52" s="37"/>
    </row>
    <row r="53" spans="1:10" s="36" customFormat="1" x14ac:dyDescent="0.25">
      <c r="A53" s="99" t="s">
        <v>7</v>
      </c>
      <c r="B53" s="99"/>
      <c r="C53" s="99"/>
      <c r="D53" s="99"/>
      <c r="E53" s="99"/>
      <c r="F53" s="80" t="s">
        <v>8</v>
      </c>
      <c r="G53" s="81">
        <f>+G18</f>
        <v>0</v>
      </c>
      <c r="I53" s="37"/>
    </row>
    <row r="54" spans="1:10" s="44" customFormat="1" x14ac:dyDescent="0.25">
      <c r="A54" s="82"/>
      <c r="B54" s="82"/>
      <c r="C54" s="82"/>
      <c r="D54" s="82"/>
      <c r="E54" s="82"/>
      <c r="F54" s="80" t="s">
        <v>9</v>
      </c>
      <c r="G54" s="81">
        <f>+G53*0.16</f>
        <v>0</v>
      </c>
    </row>
    <row r="55" spans="1:10" s="44" customFormat="1" x14ac:dyDescent="0.25">
      <c r="A55" s="82"/>
      <c r="B55" s="82"/>
      <c r="C55" s="82"/>
      <c r="D55" s="82"/>
      <c r="E55" s="82"/>
      <c r="F55" s="80" t="s">
        <v>10</v>
      </c>
      <c r="G55" s="81">
        <f>+G53+G54</f>
        <v>0</v>
      </c>
      <c r="I55" s="98"/>
      <c r="J55" s="91"/>
    </row>
    <row r="56" spans="1:10" s="44" customFormat="1" x14ac:dyDescent="0.25"/>
    <row r="57" spans="1:10" s="36" customFormat="1" x14ac:dyDescent="0.25"/>
    <row r="58" spans="1:10" s="36" customFormat="1" x14ac:dyDescent="0.25"/>
    <row r="59" spans="1:10" s="36" customFormat="1" x14ac:dyDescent="0.25">
      <c r="H59" s="45"/>
    </row>
    <row r="60" spans="1:10" s="36" customFormat="1" x14ac:dyDescent="0.25">
      <c r="H60" s="45"/>
    </row>
    <row r="61" spans="1:10" s="36" customFormat="1" x14ac:dyDescent="0.25"/>
    <row r="62" spans="1:10" s="36" customFormat="1" x14ac:dyDescent="0.25"/>
    <row r="63" spans="1:10" s="36" customFormat="1" x14ac:dyDescent="0.25"/>
    <row r="64" spans="1:10" s="36" customFormat="1" x14ac:dyDescent="0.25">
      <c r="H64" s="46"/>
    </row>
    <row r="65" spans="8:8" s="36" customFormat="1" x14ac:dyDescent="0.25"/>
    <row r="66" spans="8:8" s="36" customFormat="1" x14ac:dyDescent="0.25"/>
    <row r="67" spans="8:8" s="36" customFormat="1" x14ac:dyDescent="0.25"/>
    <row r="68" spans="8:8" s="36" customFormat="1" x14ac:dyDescent="0.25"/>
    <row r="69" spans="8:8" s="36" customFormat="1" x14ac:dyDescent="0.25"/>
    <row r="70" spans="8:8" s="36" customFormat="1" x14ac:dyDescent="0.25"/>
    <row r="71" spans="8:8" s="36" customFormat="1" x14ac:dyDescent="0.25">
      <c r="H71" s="47"/>
    </row>
    <row r="72" spans="8:8" s="36" customFormat="1" x14ac:dyDescent="0.25">
      <c r="H72" s="47"/>
    </row>
    <row r="73" spans="8:8" s="36" customFormat="1" x14ac:dyDescent="0.25">
      <c r="H73" s="47"/>
    </row>
    <row r="74" spans="8:8" s="36" customFormat="1" x14ac:dyDescent="0.25"/>
    <row r="75" spans="8:8" s="36" customFormat="1" x14ac:dyDescent="0.25"/>
    <row r="76" spans="8:8" s="36" customFormat="1" x14ac:dyDescent="0.25"/>
    <row r="77" spans="8:8" s="36" customFormat="1" x14ac:dyDescent="0.25"/>
  </sheetData>
  <autoFilter ref="A18:G41" xr:uid="{00000000-0009-0000-0000-000001000000}"/>
  <mergeCells count="12">
    <mergeCell ref="C11:F11"/>
    <mergeCell ref="B12:B13"/>
    <mergeCell ref="A15:G15"/>
    <mergeCell ref="A53:E53"/>
    <mergeCell ref="C2:F2"/>
    <mergeCell ref="C4:F6"/>
    <mergeCell ref="B5:B6"/>
    <mergeCell ref="C7:E7"/>
    <mergeCell ref="B8:B10"/>
    <mergeCell ref="C8:E8"/>
    <mergeCell ref="C9:E9"/>
    <mergeCell ref="C10:E10"/>
  </mergeCells>
  <pageMargins left="0.19685039370078741" right="0.19685039370078741" top="0.19685039370078741" bottom="0.39370078740157483" header="0.27559055118110237" footer="0.19685039370078741"/>
  <pageSetup scale="72" fitToHeight="0" orientation="landscape" r:id="rId1"/>
  <headerFooter>
    <oddFooter>&amp;CPágina &amp;P de &amp;N</oddFooter>
  </headerFooter>
  <rowBreaks count="3" manualBreakCount="3">
    <brk id="27" max="6" man="1"/>
    <brk id="35" max="6" man="1"/>
    <brk id="4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82"/>
  <sheetViews>
    <sheetView showGridLines="0" view="pageBreakPreview" zoomScaleNormal="100" zoomScaleSheetLayoutView="100" workbookViewId="0">
      <selection activeCell="E33" sqref="E33:E37"/>
    </sheetView>
  </sheetViews>
  <sheetFormatPr baseColWidth="10" defaultColWidth="9.140625" defaultRowHeight="15" x14ac:dyDescent="0.25"/>
  <cols>
    <col min="1" max="1" width="20.5703125" style="5" customWidth="1"/>
    <col min="2" max="2" width="69.5703125" style="5" customWidth="1"/>
    <col min="3" max="3" width="13.7109375" style="5" customWidth="1"/>
    <col min="4" max="4" width="15.140625" style="5" customWidth="1"/>
    <col min="5" max="5" width="17.85546875" style="5" customWidth="1"/>
    <col min="6" max="6" width="25.85546875" style="5" customWidth="1"/>
    <col min="7" max="7" width="24.28515625" style="5" customWidth="1"/>
    <col min="8" max="8" width="4.42578125" style="5" customWidth="1"/>
    <col min="9" max="9" width="24.85546875" style="5" bestFit="1" customWidth="1"/>
    <col min="10" max="10" width="10.85546875" style="5" bestFit="1" customWidth="1"/>
    <col min="11" max="16384" width="9.140625" style="5"/>
  </cols>
  <sheetData>
    <row r="1" spans="1:7" ht="15.75" thickBot="1" x14ac:dyDescent="0.3"/>
    <row r="2" spans="1:7" x14ac:dyDescent="0.25">
      <c r="A2" s="3"/>
      <c r="B2" s="1" t="s">
        <v>11</v>
      </c>
      <c r="C2" s="106" t="s">
        <v>25</v>
      </c>
      <c r="D2" s="107"/>
      <c r="E2" s="107"/>
      <c r="F2" s="108"/>
      <c r="G2" s="4"/>
    </row>
    <row r="3" spans="1:7" x14ac:dyDescent="0.25">
      <c r="A3" s="6"/>
      <c r="B3" s="2" t="s">
        <v>12</v>
      </c>
      <c r="C3" s="7"/>
      <c r="D3" s="8"/>
      <c r="E3" s="8"/>
      <c r="F3" s="9"/>
      <c r="G3" s="10"/>
    </row>
    <row r="4" spans="1:7" x14ac:dyDescent="0.25">
      <c r="A4" s="6"/>
      <c r="B4" s="57" t="s">
        <v>24</v>
      </c>
      <c r="C4" s="119" t="s">
        <v>70</v>
      </c>
      <c r="D4" s="120"/>
      <c r="E4" s="120"/>
      <c r="F4" s="121"/>
      <c r="G4" s="10"/>
    </row>
    <row r="5" spans="1:7" x14ac:dyDescent="0.25">
      <c r="A5" s="6"/>
      <c r="B5" s="113"/>
      <c r="C5" s="119"/>
      <c r="D5" s="120"/>
      <c r="E5" s="120"/>
      <c r="F5" s="121"/>
      <c r="G5" s="10"/>
    </row>
    <row r="6" spans="1:7" ht="15.75" thickBot="1" x14ac:dyDescent="0.3">
      <c r="A6" s="6"/>
      <c r="B6" s="114"/>
      <c r="C6" s="122"/>
      <c r="D6" s="123"/>
      <c r="E6" s="123"/>
      <c r="F6" s="124"/>
      <c r="G6" s="10"/>
    </row>
    <row r="7" spans="1:7" x14ac:dyDescent="0.25">
      <c r="A7" s="6"/>
      <c r="B7" s="11" t="s">
        <v>0</v>
      </c>
      <c r="C7" s="115" t="s">
        <v>20</v>
      </c>
      <c r="D7" s="116"/>
      <c r="E7" s="116"/>
      <c r="F7" s="12"/>
      <c r="G7" s="10"/>
    </row>
    <row r="8" spans="1:7" x14ac:dyDescent="0.25">
      <c r="A8" s="6"/>
      <c r="B8" s="102" t="s">
        <v>55</v>
      </c>
      <c r="C8" s="117" t="s">
        <v>21</v>
      </c>
      <c r="D8" s="118"/>
      <c r="E8" s="118"/>
      <c r="F8" s="13"/>
      <c r="G8" s="10"/>
    </row>
    <row r="9" spans="1:7" x14ac:dyDescent="0.25">
      <c r="A9" s="6"/>
      <c r="B9" s="102"/>
      <c r="C9" s="117" t="s">
        <v>1</v>
      </c>
      <c r="D9" s="118"/>
      <c r="E9" s="118"/>
      <c r="F9" s="14"/>
      <c r="G9" s="10"/>
    </row>
    <row r="10" spans="1:7" ht="15.75" thickBot="1" x14ac:dyDescent="0.3">
      <c r="A10" s="6"/>
      <c r="B10" s="103"/>
      <c r="C10" s="100" t="s">
        <v>13</v>
      </c>
      <c r="D10" s="101"/>
      <c r="E10" s="101"/>
      <c r="F10" s="15"/>
      <c r="G10" s="16"/>
    </row>
    <row r="11" spans="1:7" x14ac:dyDescent="0.25">
      <c r="A11" s="6"/>
      <c r="B11" s="17" t="s">
        <v>16</v>
      </c>
      <c r="C11" s="106" t="s">
        <v>17</v>
      </c>
      <c r="D11" s="107"/>
      <c r="E11" s="107"/>
      <c r="F11" s="108"/>
      <c r="G11" s="69"/>
    </row>
    <row r="12" spans="1:7" x14ac:dyDescent="0.25">
      <c r="A12" s="6"/>
      <c r="B12" s="104"/>
      <c r="C12" s="85"/>
      <c r="D12" s="86"/>
      <c r="E12" s="86"/>
      <c r="F12" s="87"/>
      <c r="G12" s="21"/>
    </row>
    <row r="13" spans="1:7" ht="15.75" thickBot="1" x14ac:dyDescent="0.3">
      <c r="A13" s="22"/>
      <c r="B13" s="105"/>
      <c r="C13" s="88"/>
      <c r="D13" s="89"/>
      <c r="E13" s="89"/>
      <c r="F13" s="90"/>
      <c r="G13" s="26"/>
    </row>
    <row r="14" spans="1:7" ht="15.75" thickBot="1" x14ac:dyDescent="0.3">
      <c r="D14" s="27"/>
    </row>
    <row r="15" spans="1:7" ht="15.75" thickBot="1" x14ac:dyDescent="0.3">
      <c r="A15" s="109" t="s">
        <v>22</v>
      </c>
      <c r="B15" s="110"/>
      <c r="C15" s="110"/>
      <c r="D15" s="110"/>
      <c r="E15" s="110"/>
      <c r="F15" s="110"/>
      <c r="G15" s="111"/>
    </row>
    <row r="16" spans="1:7" ht="15.75" thickBot="1" x14ac:dyDescent="0.3">
      <c r="A16" s="28"/>
      <c r="B16" s="28"/>
      <c r="C16" s="28"/>
      <c r="D16" s="28"/>
      <c r="E16" s="28"/>
      <c r="F16" s="28"/>
      <c r="G16" s="28"/>
    </row>
    <row r="17" spans="1:9" s="33" customFormat="1" ht="30.75" thickBot="1" x14ac:dyDescent="0.3">
      <c r="A17" s="29" t="s">
        <v>2</v>
      </c>
      <c r="B17" s="30" t="s">
        <v>3</v>
      </c>
      <c r="C17" s="30" t="s">
        <v>4</v>
      </c>
      <c r="D17" s="30" t="s">
        <v>5</v>
      </c>
      <c r="E17" s="31" t="s">
        <v>18</v>
      </c>
      <c r="F17" s="31" t="s">
        <v>19</v>
      </c>
      <c r="G17" s="32" t="s">
        <v>6</v>
      </c>
    </row>
    <row r="18" spans="1:9" s="36" customFormat="1" ht="114.75" x14ac:dyDescent="0.25">
      <c r="A18" s="48"/>
      <c r="B18" s="92" t="str">
        <f>+B8</f>
        <v>CONSERVACIÓN PERIÓDICA DE CARRETERA 414 TRAMO QUITUPAN - VALLE DE JUÁREZ - COFRADÍA ,EN LOS MUNICIPIOS DE MAZAMITLA, QUITUPAN Y VALLE DE JUÁREZ; CONSERVACIÓN PERIÓDICA Y RECONSTRUCCIÓN DE CARRETERA 412 TRAMO ENTR.CARR. 405 -CONCEPCIÓN DE BUENOS AIRES, EN EL MUNICIPIO DE CONCEPCIÓN DE BUENOS AIRES; Y RECONSTRUCCIÓN DE CARRETERA 409 TRAMO VALLE DE JUÁREZ SANTA MARIA DEL ORO, EN LOS MUNICIPIOS DE QUITUPAN, SANTA MARÍA DEL ORO, TAMAZULA DE GORDIANO Y VALLE DE JUÁREZ, JALISCO.</v>
      </c>
      <c r="C18" s="49"/>
      <c r="D18" s="50"/>
      <c r="E18" s="51"/>
      <c r="F18" s="52"/>
      <c r="G18" s="53">
        <f>+G19</f>
        <v>0</v>
      </c>
      <c r="I18" s="37"/>
    </row>
    <row r="19" spans="1:9" s="36" customFormat="1" ht="38.25" x14ac:dyDescent="0.25">
      <c r="A19" s="62" t="s">
        <v>57</v>
      </c>
      <c r="B19" s="93" t="s">
        <v>72</v>
      </c>
      <c r="C19" s="64"/>
      <c r="D19" s="65"/>
      <c r="E19" s="66"/>
      <c r="F19" s="67"/>
      <c r="G19" s="68">
        <f>+G20+G23+G28+G30+G38</f>
        <v>0</v>
      </c>
      <c r="I19" s="37"/>
    </row>
    <row r="20" spans="1:9" s="36" customFormat="1" x14ac:dyDescent="0.25">
      <c r="A20" s="74" t="s">
        <v>58</v>
      </c>
      <c r="B20" s="94" t="s">
        <v>32</v>
      </c>
      <c r="C20" s="75"/>
      <c r="D20" s="76"/>
      <c r="E20" s="77"/>
      <c r="F20" s="78"/>
      <c r="G20" s="79">
        <f>SUM(G21:G22)</f>
        <v>0</v>
      </c>
      <c r="I20" s="37"/>
    </row>
    <row r="21" spans="1:9" s="36" customFormat="1" ht="153" x14ac:dyDescent="0.25">
      <c r="A21" s="48" t="s">
        <v>109</v>
      </c>
      <c r="B21" s="95" t="s">
        <v>33</v>
      </c>
      <c r="C21" s="55" t="s">
        <v>26</v>
      </c>
      <c r="D21" s="54">
        <v>26</v>
      </c>
      <c r="E21" s="51"/>
      <c r="F21" s="70"/>
      <c r="G21" s="56">
        <f t="shared" ref="G21:G22" si="0">+ROUND(E21*D21,2)</f>
        <v>0</v>
      </c>
      <c r="I21" s="37"/>
    </row>
    <row r="22" spans="1:9" s="36" customFormat="1" ht="102" x14ac:dyDescent="0.25">
      <c r="A22" s="48" t="s">
        <v>110</v>
      </c>
      <c r="B22" s="95" t="s">
        <v>89</v>
      </c>
      <c r="C22" s="55" t="s">
        <v>27</v>
      </c>
      <c r="D22" s="54">
        <v>10500</v>
      </c>
      <c r="E22" s="51"/>
      <c r="F22" s="70"/>
      <c r="G22" s="56">
        <f t="shared" si="0"/>
        <v>0</v>
      </c>
      <c r="I22" s="37"/>
    </row>
    <row r="23" spans="1:9" s="36" customFormat="1" x14ac:dyDescent="0.25">
      <c r="A23" s="74" t="s">
        <v>59</v>
      </c>
      <c r="B23" s="94" t="s">
        <v>56</v>
      </c>
      <c r="C23" s="75"/>
      <c r="D23" s="76"/>
      <c r="E23" s="77"/>
      <c r="F23" s="78"/>
      <c r="G23" s="79">
        <f>SUM(G24:G27)</f>
        <v>0</v>
      </c>
      <c r="I23" s="37"/>
    </row>
    <row r="24" spans="1:9" s="36" customFormat="1" ht="89.25" x14ac:dyDescent="0.25">
      <c r="A24" s="48" t="s">
        <v>111</v>
      </c>
      <c r="B24" s="95" t="s">
        <v>39</v>
      </c>
      <c r="C24" s="55" t="s">
        <v>29</v>
      </c>
      <c r="D24" s="54">
        <v>6000</v>
      </c>
      <c r="E24" s="51"/>
      <c r="F24" s="70"/>
      <c r="G24" s="56">
        <f t="shared" ref="G24:G27" si="1">+ROUND(E24*D24,2)</f>
        <v>0</v>
      </c>
      <c r="I24" s="37"/>
    </row>
    <row r="25" spans="1:9" s="36" customFormat="1" ht="204" x14ac:dyDescent="0.25">
      <c r="A25" s="48" t="s">
        <v>112</v>
      </c>
      <c r="B25" s="95" t="s">
        <v>37</v>
      </c>
      <c r="C25" s="55" t="s">
        <v>27</v>
      </c>
      <c r="D25" s="54">
        <v>160</v>
      </c>
      <c r="E25" s="51"/>
      <c r="F25" s="70"/>
      <c r="G25" s="56">
        <f t="shared" si="1"/>
        <v>0</v>
      </c>
      <c r="I25" s="37"/>
    </row>
    <row r="26" spans="1:9" s="36" customFormat="1" ht="153" x14ac:dyDescent="0.25">
      <c r="A26" s="48" t="s">
        <v>113</v>
      </c>
      <c r="B26" s="95" t="s">
        <v>90</v>
      </c>
      <c r="C26" s="55" t="s">
        <v>27</v>
      </c>
      <c r="D26" s="54">
        <v>65</v>
      </c>
      <c r="E26" s="51"/>
      <c r="F26" s="70"/>
      <c r="G26" s="56">
        <f t="shared" si="1"/>
        <v>0</v>
      </c>
      <c r="I26" s="37"/>
    </row>
    <row r="27" spans="1:9" s="36" customFormat="1" ht="51" x14ac:dyDescent="0.25">
      <c r="A27" s="48" t="s">
        <v>114</v>
      </c>
      <c r="B27" s="95" t="s">
        <v>167</v>
      </c>
      <c r="C27" s="55" t="s">
        <v>27</v>
      </c>
      <c r="D27" s="54">
        <v>1</v>
      </c>
      <c r="E27" s="51"/>
      <c r="F27" s="70"/>
      <c r="G27" s="56">
        <f t="shared" si="1"/>
        <v>0</v>
      </c>
      <c r="I27" s="37"/>
    </row>
    <row r="28" spans="1:9" s="36" customFormat="1" x14ac:dyDescent="0.25">
      <c r="A28" s="74" t="s">
        <v>60</v>
      </c>
      <c r="B28" s="94" t="s">
        <v>42</v>
      </c>
      <c r="C28" s="75"/>
      <c r="D28" s="76"/>
      <c r="E28" s="77"/>
      <c r="F28" s="78"/>
      <c r="G28" s="79">
        <f>SUM(G29:G29)</f>
        <v>0</v>
      </c>
      <c r="I28" s="37"/>
    </row>
    <row r="29" spans="1:9" s="36" customFormat="1" ht="140.25" x14ac:dyDescent="0.25">
      <c r="A29" s="48" t="s">
        <v>115</v>
      </c>
      <c r="B29" s="95" t="s">
        <v>166</v>
      </c>
      <c r="C29" s="55" t="s">
        <v>27</v>
      </c>
      <c r="D29" s="54">
        <v>8400</v>
      </c>
      <c r="E29" s="51"/>
      <c r="F29" s="70"/>
      <c r="G29" s="56">
        <f t="shared" ref="G29" si="2">+ROUND(E29*D29,2)</f>
        <v>0</v>
      </c>
      <c r="I29" s="37"/>
    </row>
    <row r="30" spans="1:9" s="36" customFormat="1" x14ac:dyDescent="0.25">
      <c r="A30" s="74" t="s">
        <v>61</v>
      </c>
      <c r="B30" s="94" t="s">
        <v>43</v>
      </c>
      <c r="C30" s="75"/>
      <c r="D30" s="76"/>
      <c r="E30" s="77"/>
      <c r="F30" s="78"/>
      <c r="G30" s="79">
        <f>SUM(G31:G37)</f>
        <v>0</v>
      </c>
      <c r="I30" s="37"/>
    </row>
    <row r="31" spans="1:9" s="36" customFormat="1" ht="153" x14ac:dyDescent="0.25">
      <c r="A31" s="48" t="s">
        <v>116</v>
      </c>
      <c r="B31" s="95" t="s">
        <v>44</v>
      </c>
      <c r="C31" s="55" t="s">
        <v>30</v>
      </c>
      <c r="D31" s="54">
        <v>42000</v>
      </c>
      <c r="E31" s="51"/>
      <c r="F31" s="70"/>
      <c r="G31" s="56">
        <f t="shared" ref="G31:G37" si="3">+ROUND(E31*D31,2)</f>
        <v>0</v>
      </c>
      <c r="I31" s="37"/>
    </row>
    <row r="32" spans="1:9" s="36" customFormat="1" ht="102" x14ac:dyDescent="0.25">
      <c r="A32" s="48" t="s">
        <v>117</v>
      </c>
      <c r="B32" s="95" t="s">
        <v>45</v>
      </c>
      <c r="C32" s="55" t="s">
        <v>27</v>
      </c>
      <c r="D32" s="54">
        <v>168</v>
      </c>
      <c r="E32" s="51"/>
      <c r="F32" s="70"/>
      <c r="G32" s="56">
        <f t="shared" si="3"/>
        <v>0</v>
      </c>
      <c r="I32" s="37"/>
    </row>
    <row r="33" spans="1:9" s="36" customFormat="1" ht="293.25" x14ac:dyDescent="0.25">
      <c r="A33" s="48" t="s">
        <v>118</v>
      </c>
      <c r="B33" s="95" t="s">
        <v>97</v>
      </c>
      <c r="C33" s="55" t="s">
        <v>27</v>
      </c>
      <c r="D33" s="54">
        <v>700</v>
      </c>
      <c r="E33" s="97"/>
      <c r="F33" s="70"/>
      <c r="G33" s="56">
        <f t="shared" si="3"/>
        <v>0</v>
      </c>
      <c r="I33" s="37"/>
    </row>
    <row r="34" spans="1:9" s="36" customFormat="1" ht="204" x14ac:dyDescent="0.25">
      <c r="A34" s="48" t="s">
        <v>119</v>
      </c>
      <c r="B34" s="95" t="s">
        <v>80</v>
      </c>
      <c r="C34" s="55" t="s">
        <v>27</v>
      </c>
      <c r="D34" s="54">
        <v>105</v>
      </c>
      <c r="E34" s="97"/>
      <c r="F34" s="70"/>
      <c r="G34" s="56">
        <f t="shared" si="3"/>
        <v>0</v>
      </c>
      <c r="I34" s="37"/>
    </row>
    <row r="35" spans="1:9" s="36" customFormat="1" ht="102" x14ac:dyDescent="0.25">
      <c r="A35" s="48" t="s">
        <v>120</v>
      </c>
      <c r="B35" s="95" t="s">
        <v>165</v>
      </c>
      <c r="C35" s="55" t="s">
        <v>27</v>
      </c>
      <c r="D35" s="54">
        <v>2306</v>
      </c>
      <c r="E35" s="97"/>
      <c r="F35" s="70"/>
      <c r="G35" s="56">
        <f t="shared" si="3"/>
        <v>0</v>
      </c>
      <c r="I35" s="37"/>
    </row>
    <row r="36" spans="1:9" s="36" customFormat="1" ht="89.25" x14ac:dyDescent="0.25">
      <c r="A36" s="48" t="s">
        <v>121</v>
      </c>
      <c r="B36" s="95" t="s">
        <v>87</v>
      </c>
      <c r="C36" s="55" t="s">
        <v>27</v>
      </c>
      <c r="D36" s="54">
        <v>2100</v>
      </c>
      <c r="E36" s="97"/>
      <c r="F36" s="70"/>
      <c r="G36" s="56">
        <f t="shared" si="3"/>
        <v>0</v>
      </c>
      <c r="I36" s="37"/>
    </row>
    <row r="37" spans="1:9" s="36" customFormat="1" ht="409.5" x14ac:dyDescent="0.25">
      <c r="A37" s="48" t="s">
        <v>122</v>
      </c>
      <c r="B37" s="95" t="s">
        <v>164</v>
      </c>
      <c r="C37" s="55" t="s">
        <v>30</v>
      </c>
      <c r="D37" s="54">
        <v>91000</v>
      </c>
      <c r="E37" s="97"/>
      <c r="F37" s="70"/>
      <c r="G37" s="56">
        <f t="shared" si="3"/>
        <v>0</v>
      </c>
      <c r="I37" s="37"/>
    </row>
    <row r="38" spans="1:9" s="36" customFormat="1" x14ac:dyDescent="0.25">
      <c r="A38" s="74" t="s">
        <v>62</v>
      </c>
      <c r="B38" s="94" t="s">
        <v>46</v>
      </c>
      <c r="C38" s="75"/>
      <c r="D38" s="76"/>
      <c r="E38" s="77"/>
      <c r="F38" s="78"/>
      <c r="G38" s="79">
        <f>+G39+G43</f>
        <v>0</v>
      </c>
      <c r="I38" s="37"/>
    </row>
    <row r="39" spans="1:9" s="36" customFormat="1" x14ac:dyDescent="0.25">
      <c r="A39" s="71" t="s">
        <v>63</v>
      </c>
      <c r="B39" s="96" t="s">
        <v>47</v>
      </c>
      <c r="C39" s="34"/>
      <c r="D39" s="35"/>
      <c r="E39" s="34"/>
      <c r="F39" s="34"/>
      <c r="G39" s="73">
        <f>SUM(G40:G42)</f>
        <v>0</v>
      </c>
      <c r="I39" s="37"/>
    </row>
    <row r="40" spans="1:9" s="36" customFormat="1" ht="76.5" x14ac:dyDescent="0.25">
      <c r="A40" s="48" t="s">
        <v>123</v>
      </c>
      <c r="B40" s="95" t="s">
        <v>73</v>
      </c>
      <c r="C40" s="55" t="s">
        <v>29</v>
      </c>
      <c r="D40" s="54">
        <v>39000</v>
      </c>
      <c r="E40" s="51"/>
      <c r="F40" s="70"/>
      <c r="G40" s="56">
        <f t="shared" ref="G40:G42" si="4">+ROUND(E40*D40,2)</f>
        <v>0</v>
      </c>
      <c r="I40" s="37"/>
    </row>
    <row r="41" spans="1:9" s="36" customFormat="1" ht="38.25" x14ac:dyDescent="0.25">
      <c r="A41" s="48" t="s">
        <v>124</v>
      </c>
      <c r="B41" s="95" t="s">
        <v>48</v>
      </c>
      <c r="C41" s="55" t="s">
        <v>31</v>
      </c>
      <c r="D41" s="54">
        <v>1733</v>
      </c>
      <c r="E41" s="51"/>
      <c r="F41" s="70"/>
      <c r="G41" s="56">
        <f t="shared" si="4"/>
        <v>0</v>
      </c>
      <c r="I41" s="37"/>
    </row>
    <row r="42" spans="1:9" s="36" customFormat="1" ht="38.25" x14ac:dyDescent="0.25">
      <c r="A42" s="48" t="s">
        <v>125</v>
      </c>
      <c r="B42" s="95" t="s">
        <v>49</v>
      </c>
      <c r="C42" s="55" t="s">
        <v>31</v>
      </c>
      <c r="D42" s="54">
        <v>867</v>
      </c>
      <c r="E42" s="51"/>
      <c r="F42" s="70"/>
      <c r="G42" s="56">
        <f t="shared" si="4"/>
        <v>0</v>
      </c>
      <c r="I42" s="37"/>
    </row>
    <row r="43" spans="1:9" s="36" customFormat="1" x14ac:dyDescent="0.25">
      <c r="A43" s="71" t="s">
        <v>64</v>
      </c>
      <c r="B43" s="96" t="s">
        <v>50</v>
      </c>
      <c r="C43" s="34"/>
      <c r="D43" s="35"/>
      <c r="E43" s="34"/>
      <c r="F43" s="34"/>
      <c r="G43" s="73">
        <f>SUM(G44:G45)</f>
        <v>0</v>
      </c>
      <c r="I43" s="37"/>
    </row>
    <row r="44" spans="1:9" s="36" customFormat="1" ht="204" x14ac:dyDescent="0.25">
      <c r="A44" s="48" t="s">
        <v>126</v>
      </c>
      <c r="B44" s="95" t="s">
        <v>81</v>
      </c>
      <c r="C44" s="55" t="s">
        <v>31</v>
      </c>
      <c r="D44" s="54">
        <v>130</v>
      </c>
      <c r="E44" s="51"/>
      <c r="F44" s="70"/>
      <c r="G44" s="56">
        <f t="shared" ref="G44:G45" si="5">+ROUND(E44*D44,2)</f>
        <v>0</v>
      </c>
      <c r="I44" s="37"/>
    </row>
    <row r="45" spans="1:9" s="36" customFormat="1" ht="216.75" x14ac:dyDescent="0.25">
      <c r="A45" s="48" t="s">
        <v>127</v>
      </c>
      <c r="B45" s="95" t="s">
        <v>51</v>
      </c>
      <c r="C45" s="55" t="s">
        <v>29</v>
      </c>
      <c r="D45" s="54">
        <v>470</v>
      </c>
      <c r="E45" s="51"/>
      <c r="F45" s="70"/>
      <c r="G45" s="56">
        <f t="shared" si="5"/>
        <v>0</v>
      </c>
      <c r="I45" s="37"/>
    </row>
    <row r="46" spans="1:9" s="36" customFormat="1" x14ac:dyDescent="0.25">
      <c r="A46" s="34"/>
      <c r="B46" s="34"/>
      <c r="C46" s="34"/>
      <c r="D46" s="35"/>
      <c r="E46" s="34"/>
      <c r="F46" s="34"/>
      <c r="G46" s="34"/>
      <c r="I46" s="37"/>
    </row>
    <row r="47" spans="1:9" s="36" customFormat="1" ht="15.75" x14ac:dyDescent="0.25">
      <c r="A47" s="58"/>
      <c r="B47" s="59" t="s">
        <v>23</v>
      </c>
      <c r="C47" s="60"/>
      <c r="D47" s="61"/>
      <c r="E47" s="58"/>
      <c r="F47" s="58"/>
      <c r="G47" s="58"/>
      <c r="I47" s="37"/>
    </row>
    <row r="48" spans="1:9" s="36" customFormat="1" ht="120" x14ac:dyDescent="0.25">
      <c r="A48" s="34"/>
      <c r="B48" s="83" t="str">
        <f>+B18</f>
        <v>CONSERVACIÓN PERIÓDICA DE CARRETERA 414 TRAMO QUITUPAN - VALLE DE JUÁREZ - COFRADÍA ,EN LOS MUNICIPIOS DE MAZAMITLA, QUITUPAN Y VALLE DE JUÁREZ; CONSERVACIÓN PERIÓDICA Y RECONSTRUCCIÓN DE CARRETERA 412 TRAMO ENTR.CARR. 405 -CONCEPCIÓN DE BUENOS AIRES, EN EL MUNICIPIO DE CONCEPCIÓN DE BUENOS AIRES; Y RECONSTRUCCIÓN DE CARRETERA 409 TRAMO VALLE DE JUÁREZ SANTA MARIA DEL ORO, EN LOS MUNICIPIOS DE QUITUPAN, SANTA MARÍA DEL ORO, TAMAZULA DE GORDIANO Y VALLE DE JUÁREZ, JALISCO.</v>
      </c>
      <c r="C48" s="34"/>
      <c r="D48" s="35"/>
      <c r="E48" s="34"/>
      <c r="F48" s="34"/>
      <c r="G48" s="84">
        <f>+G18</f>
        <v>0</v>
      </c>
      <c r="I48" s="37"/>
    </row>
    <row r="49" spans="1:10" s="36" customFormat="1" ht="38.25" x14ac:dyDescent="0.25">
      <c r="A49" s="62" t="s">
        <v>57</v>
      </c>
      <c r="B49" s="63" t="str">
        <f t="shared" ref="B49:B56" si="6">+VLOOKUP($A49,$A$19:$G$46,2,0)</f>
        <v>CONSERVACIÓN PERIÓDICA Y RECONSTRUCCIÓN DE CARRETERA 412 TRAMO ENTR.CARR. 405 -CONCEPCIÓN DE BUENOS AIRES, EN EL MUNICIPIO DE CONCEPCIÓN DE BUENOS AIRES.</v>
      </c>
      <c r="C49" s="34"/>
      <c r="D49" s="35"/>
      <c r="E49" s="34"/>
      <c r="F49" s="34"/>
      <c r="G49" s="68">
        <f t="shared" ref="G49:G56" si="7">+VLOOKUP($A49,$A$19:$G$46,7,0)</f>
        <v>0</v>
      </c>
      <c r="I49" s="37"/>
    </row>
    <row r="50" spans="1:10" s="36" customFormat="1" x14ac:dyDescent="0.25">
      <c r="A50" s="74" t="s">
        <v>58</v>
      </c>
      <c r="B50" s="74" t="str">
        <f t="shared" si="6"/>
        <v>PRELIMINARES</v>
      </c>
      <c r="C50" s="34"/>
      <c r="D50" s="35"/>
      <c r="E50" s="34"/>
      <c r="F50" s="34"/>
      <c r="G50" s="79">
        <f t="shared" si="7"/>
        <v>0</v>
      </c>
      <c r="I50" s="37"/>
    </row>
    <row r="51" spans="1:10" s="36" customFormat="1" x14ac:dyDescent="0.25">
      <c r="A51" s="74" t="s">
        <v>59</v>
      </c>
      <c r="B51" s="74" t="str">
        <f t="shared" si="6"/>
        <v>ESTRUCTURA Y OBRAS DE DRENAJE</v>
      </c>
      <c r="C51" s="34"/>
      <c r="D51" s="35"/>
      <c r="E51" s="34"/>
      <c r="F51" s="34"/>
      <c r="G51" s="79">
        <f t="shared" si="7"/>
        <v>0</v>
      </c>
      <c r="I51" s="37"/>
    </row>
    <row r="52" spans="1:10" s="36" customFormat="1" x14ac:dyDescent="0.25">
      <c r="A52" s="74" t="s">
        <v>60</v>
      </c>
      <c r="B52" s="74" t="str">
        <f t="shared" si="6"/>
        <v>TERRACERIAS</v>
      </c>
      <c r="C52" s="34"/>
      <c r="D52" s="35"/>
      <c r="E52" s="34"/>
      <c r="F52" s="34"/>
      <c r="G52" s="79">
        <f t="shared" si="7"/>
        <v>0</v>
      </c>
      <c r="I52" s="37"/>
    </row>
    <row r="53" spans="1:10" s="36" customFormat="1" x14ac:dyDescent="0.25">
      <c r="A53" s="74" t="s">
        <v>61</v>
      </c>
      <c r="B53" s="74" t="str">
        <f t="shared" si="6"/>
        <v>PAVIMENTO</v>
      </c>
      <c r="C53" s="34"/>
      <c r="D53" s="35"/>
      <c r="E53" s="34"/>
      <c r="F53" s="34"/>
      <c r="G53" s="79">
        <f t="shared" si="7"/>
        <v>0</v>
      </c>
      <c r="I53" s="37"/>
    </row>
    <row r="54" spans="1:10" s="36" customFormat="1" x14ac:dyDescent="0.25">
      <c r="A54" s="74" t="s">
        <v>62</v>
      </c>
      <c r="B54" s="74" t="str">
        <f t="shared" si="6"/>
        <v>SEÑALAMIENTO</v>
      </c>
      <c r="C54" s="34"/>
      <c r="D54" s="35"/>
      <c r="E54" s="34"/>
      <c r="F54" s="34"/>
      <c r="G54" s="79">
        <f t="shared" si="7"/>
        <v>0</v>
      </c>
      <c r="I54" s="37"/>
    </row>
    <row r="55" spans="1:10" s="36" customFormat="1" x14ac:dyDescent="0.25">
      <c r="A55" s="71" t="s">
        <v>63</v>
      </c>
      <c r="B55" s="72" t="str">
        <f t="shared" si="6"/>
        <v>SEÑALAMIENTO HORIZONTAL</v>
      </c>
      <c r="C55" s="34"/>
      <c r="D55" s="35"/>
      <c r="E55" s="34"/>
      <c r="F55" s="34"/>
      <c r="G55" s="73">
        <f t="shared" si="7"/>
        <v>0</v>
      </c>
      <c r="I55" s="37"/>
    </row>
    <row r="56" spans="1:10" s="36" customFormat="1" x14ac:dyDescent="0.25">
      <c r="A56" s="71" t="s">
        <v>64</v>
      </c>
      <c r="B56" s="72" t="str">
        <f t="shared" si="6"/>
        <v>SEÑALAMIENTO VERTICAL</v>
      </c>
      <c r="C56" s="34"/>
      <c r="D56" s="35"/>
      <c r="E56" s="34"/>
      <c r="F56" s="34"/>
      <c r="G56" s="73">
        <f t="shared" si="7"/>
        <v>0</v>
      </c>
      <c r="I56" s="37"/>
    </row>
    <row r="57" spans="1:10" s="36" customFormat="1" x14ac:dyDescent="0.25">
      <c r="A57" s="38"/>
      <c r="C57" s="39"/>
      <c r="D57" s="40"/>
      <c r="E57" s="41"/>
      <c r="F57" s="42"/>
      <c r="G57" s="43"/>
      <c r="I57" s="37"/>
    </row>
    <row r="58" spans="1:10" s="36" customFormat="1" x14ac:dyDescent="0.25">
      <c r="A58" s="99" t="s">
        <v>7</v>
      </c>
      <c r="B58" s="99"/>
      <c r="C58" s="99"/>
      <c r="D58" s="99"/>
      <c r="E58" s="99"/>
      <c r="F58" s="80" t="s">
        <v>8</v>
      </c>
      <c r="G58" s="81">
        <f>+G18</f>
        <v>0</v>
      </c>
      <c r="I58" s="37"/>
    </row>
    <row r="59" spans="1:10" s="44" customFormat="1" x14ac:dyDescent="0.25">
      <c r="A59" s="82"/>
      <c r="B59" s="82"/>
      <c r="C59" s="82"/>
      <c r="D59" s="82"/>
      <c r="E59" s="82"/>
      <c r="F59" s="80" t="s">
        <v>9</v>
      </c>
      <c r="G59" s="81">
        <f>+G58*0.16</f>
        <v>0</v>
      </c>
    </row>
    <row r="60" spans="1:10" s="44" customFormat="1" x14ac:dyDescent="0.25">
      <c r="A60" s="82"/>
      <c r="B60" s="82"/>
      <c r="C60" s="82"/>
      <c r="D60" s="82"/>
      <c r="E60" s="82"/>
      <c r="F60" s="80" t="s">
        <v>10</v>
      </c>
      <c r="G60" s="81">
        <f>+G58+G59</f>
        <v>0</v>
      </c>
      <c r="J60" s="91"/>
    </row>
    <row r="61" spans="1:10" s="44" customFormat="1" x14ac:dyDescent="0.25"/>
    <row r="62" spans="1:10" s="36" customFormat="1" x14ac:dyDescent="0.25"/>
    <row r="63" spans="1:10" s="36" customFormat="1" x14ac:dyDescent="0.25"/>
    <row r="64" spans="1:10" s="36" customFormat="1" x14ac:dyDescent="0.25">
      <c r="H64" s="45"/>
    </row>
    <row r="65" spans="8:8" s="36" customFormat="1" x14ac:dyDescent="0.25">
      <c r="H65" s="45"/>
    </row>
    <row r="66" spans="8:8" s="36" customFormat="1" x14ac:dyDescent="0.25"/>
    <row r="67" spans="8:8" s="36" customFormat="1" x14ac:dyDescent="0.25"/>
    <row r="68" spans="8:8" s="36" customFormat="1" x14ac:dyDescent="0.25"/>
    <row r="69" spans="8:8" s="36" customFormat="1" x14ac:dyDescent="0.25">
      <c r="H69" s="46"/>
    </row>
    <row r="70" spans="8:8" s="36" customFormat="1" x14ac:dyDescent="0.25"/>
    <row r="71" spans="8:8" s="36" customFormat="1" x14ac:dyDescent="0.25"/>
    <row r="72" spans="8:8" s="36" customFormat="1" x14ac:dyDescent="0.25"/>
    <row r="73" spans="8:8" s="36" customFormat="1" x14ac:dyDescent="0.25"/>
    <row r="74" spans="8:8" s="36" customFormat="1" x14ac:dyDescent="0.25"/>
    <row r="75" spans="8:8" s="36" customFormat="1" x14ac:dyDescent="0.25"/>
    <row r="76" spans="8:8" s="36" customFormat="1" x14ac:dyDescent="0.25">
      <c r="H76" s="47"/>
    </row>
    <row r="77" spans="8:8" s="36" customFormat="1" x14ac:dyDescent="0.25">
      <c r="H77" s="47"/>
    </row>
    <row r="78" spans="8:8" s="36" customFormat="1" x14ac:dyDescent="0.25">
      <c r="H78" s="47"/>
    </row>
    <row r="79" spans="8:8" s="36" customFormat="1" x14ac:dyDescent="0.25"/>
    <row r="80" spans="8:8" s="36" customFormat="1" x14ac:dyDescent="0.25"/>
    <row r="81" s="36" customFormat="1" x14ac:dyDescent="0.25"/>
    <row r="82" s="36" customFormat="1" x14ac:dyDescent="0.25"/>
  </sheetData>
  <mergeCells count="12">
    <mergeCell ref="C11:F11"/>
    <mergeCell ref="B12:B13"/>
    <mergeCell ref="A15:G15"/>
    <mergeCell ref="A58:E58"/>
    <mergeCell ref="C2:F2"/>
    <mergeCell ref="C4:F6"/>
    <mergeCell ref="B5:B6"/>
    <mergeCell ref="C7:E7"/>
    <mergeCell ref="B8:B10"/>
    <mergeCell ref="C8:E8"/>
    <mergeCell ref="C9:E9"/>
    <mergeCell ref="C10:E10"/>
  </mergeCells>
  <pageMargins left="0.19685039370078741" right="0.19685039370078741" top="0.19685039370078741" bottom="0.39370078740157483" header="0.27559055118110237" footer="0.19685039370078741"/>
  <pageSetup scale="70" fitToHeight="0" orientation="landscape" r:id="rId1"/>
  <headerFooter>
    <oddFooter>&amp;CPágina &amp;P de &amp;N</oddFooter>
  </headerFooter>
  <rowBreaks count="1" manualBreakCount="1">
    <brk id="4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98"/>
  <sheetViews>
    <sheetView showGridLines="0" view="pageBreakPreview" zoomScaleNormal="100" zoomScaleSheetLayoutView="100" workbookViewId="0">
      <selection activeCell="C9" sqref="C9:E9"/>
    </sheetView>
  </sheetViews>
  <sheetFormatPr baseColWidth="10" defaultColWidth="9.140625" defaultRowHeight="15" x14ac:dyDescent="0.25"/>
  <cols>
    <col min="1" max="1" width="20.5703125" style="5" customWidth="1"/>
    <col min="2" max="2" width="69.5703125" style="5" customWidth="1"/>
    <col min="3" max="3" width="13.7109375" style="5" customWidth="1"/>
    <col min="4" max="4" width="15.140625" style="5" customWidth="1"/>
    <col min="5" max="5" width="17.85546875" style="5" customWidth="1"/>
    <col min="6" max="6" width="25.85546875" style="5" customWidth="1"/>
    <col min="7" max="7" width="24.28515625" style="5" customWidth="1"/>
    <col min="8" max="8" width="3.5703125" style="5" customWidth="1"/>
    <col min="9" max="9" width="24.85546875" style="5" bestFit="1" customWidth="1"/>
    <col min="10" max="10" width="10.85546875" style="5" bestFit="1" customWidth="1"/>
    <col min="11" max="16384" width="9.140625" style="5"/>
  </cols>
  <sheetData>
    <row r="1" spans="1:7" ht="15.75" thickBot="1" x14ac:dyDescent="0.3"/>
    <row r="2" spans="1:7" x14ac:dyDescent="0.25">
      <c r="A2" s="3"/>
      <c r="B2" s="1" t="s">
        <v>11</v>
      </c>
      <c r="C2" s="106" t="s">
        <v>25</v>
      </c>
      <c r="D2" s="107"/>
      <c r="E2" s="107"/>
      <c r="F2" s="108"/>
      <c r="G2" s="4"/>
    </row>
    <row r="3" spans="1:7" x14ac:dyDescent="0.25">
      <c r="A3" s="6"/>
      <c r="B3" s="2" t="s">
        <v>12</v>
      </c>
      <c r="C3" s="7"/>
      <c r="D3" s="8"/>
      <c r="E3" s="8"/>
      <c r="F3" s="9"/>
      <c r="G3" s="10"/>
    </row>
    <row r="4" spans="1:7" x14ac:dyDescent="0.25">
      <c r="A4" s="6"/>
      <c r="B4" s="57" t="s">
        <v>24</v>
      </c>
      <c r="C4" s="119" t="s">
        <v>70</v>
      </c>
      <c r="D4" s="120"/>
      <c r="E4" s="120"/>
      <c r="F4" s="121"/>
      <c r="G4" s="10"/>
    </row>
    <row r="5" spans="1:7" x14ac:dyDescent="0.25">
      <c r="A5" s="6"/>
      <c r="B5" s="113"/>
      <c r="C5" s="119"/>
      <c r="D5" s="120"/>
      <c r="E5" s="120"/>
      <c r="F5" s="121"/>
      <c r="G5" s="10"/>
    </row>
    <row r="6" spans="1:7" ht="15.75" thickBot="1" x14ac:dyDescent="0.3">
      <c r="A6" s="6"/>
      <c r="B6" s="114"/>
      <c r="C6" s="122"/>
      <c r="D6" s="123"/>
      <c r="E6" s="123"/>
      <c r="F6" s="124"/>
      <c r="G6" s="10"/>
    </row>
    <row r="7" spans="1:7" x14ac:dyDescent="0.25">
      <c r="A7" s="6"/>
      <c r="B7" s="11" t="s">
        <v>0</v>
      </c>
      <c r="C7" s="115" t="s">
        <v>20</v>
      </c>
      <c r="D7" s="116"/>
      <c r="E7" s="116"/>
      <c r="F7" s="12"/>
      <c r="G7" s="10"/>
    </row>
    <row r="8" spans="1:7" x14ac:dyDescent="0.25">
      <c r="A8" s="6"/>
      <c r="B8" s="102" t="s">
        <v>55</v>
      </c>
      <c r="C8" s="117" t="s">
        <v>21</v>
      </c>
      <c r="D8" s="118"/>
      <c r="E8" s="118"/>
      <c r="F8" s="13"/>
      <c r="G8" s="10"/>
    </row>
    <row r="9" spans="1:7" x14ac:dyDescent="0.25">
      <c r="A9" s="6"/>
      <c r="B9" s="102"/>
      <c r="C9" s="117" t="s">
        <v>1</v>
      </c>
      <c r="D9" s="118"/>
      <c r="E9" s="118"/>
      <c r="F9" s="14"/>
      <c r="G9" s="10"/>
    </row>
    <row r="10" spans="1:7" ht="15.75" thickBot="1" x14ac:dyDescent="0.3">
      <c r="A10" s="6"/>
      <c r="B10" s="103"/>
      <c r="C10" s="100" t="s">
        <v>13</v>
      </c>
      <c r="D10" s="101"/>
      <c r="E10" s="101"/>
      <c r="F10" s="15"/>
      <c r="G10" s="16"/>
    </row>
    <row r="11" spans="1:7" x14ac:dyDescent="0.25">
      <c r="A11" s="6"/>
      <c r="B11" s="17" t="s">
        <v>16</v>
      </c>
      <c r="C11" s="106" t="s">
        <v>17</v>
      </c>
      <c r="D11" s="107"/>
      <c r="E11" s="107"/>
      <c r="F11" s="108"/>
      <c r="G11" s="69"/>
    </row>
    <row r="12" spans="1:7" x14ac:dyDescent="0.25">
      <c r="A12" s="6"/>
      <c r="B12" s="104"/>
      <c r="C12" s="85"/>
      <c r="D12" s="86"/>
      <c r="E12" s="86"/>
      <c r="F12" s="87"/>
      <c r="G12" s="21"/>
    </row>
    <row r="13" spans="1:7" ht="15.75" thickBot="1" x14ac:dyDescent="0.3">
      <c r="A13" s="22"/>
      <c r="B13" s="105"/>
      <c r="C13" s="88"/>
      <c r="D13" s="89"/>
      <c r="E13" s="89"/>
      <c r="F13" s="90"/>
      <c r="G13" s="26"/>
    </row>
    <row r="14" spans="1:7" ht="15.75" thickBot="1" x14ac:dyDescent="0.3">
      <c r="D14" s="27"/>
    </row>
    <row r="15" spans="1:7" ht="15.75" thickBot="1" x14ac:dyDescent="0.3">
      <c r="A15" s="109" t="s">
        <v>22</v>
      </c>
      <c r="B15" s="110"/>
      <c r="C15" s="110"/>
      <c r="D15" s="110"/>
      <c r="E15" s="110"/>
      <c r="F15" s="110"/>
      <c r="G15" s="111"/>
    </row>
    <row r="16" spans="1:7" ht="15.75" thickBot="1" x14ac:dyDescent="0.3">
      <c r="A16" s="28"/>
      <c r="B16" s="28"/>
      <c r="C16" s="28"/>
      <c r="D16" s="28"/>
      <c r="E16" s="28"/>
      <c r="F16" s="28"/>
      <c r="G16" s="28"/>
    </row>
    <row r="17" spans="1:9" s="33" customFormat="1" ht="30.75" thickBot="1" x14ac:dyDescent="0.3">
      <c r="A17" s="29" t="s">
        <v>2</v>
      </c>
      <c r="B17" s="30" t="s">
        <v>3</v>
      </c>
      <c r="C17" s="30" t="s">
        <v>4</v>
      </c>
      <c r="D17" s="30" t="s">
        <v>5</v>
      </c>
      <c r="E17" s="31" t="s">
        <v>18</v>
      </c>
      <c r="F17" s="31" t="s">
        <v>19</v>
      </c>
      <c r="G17" s="32" t="s">
        <v>6</v>
      </c>
    </row>
    <row r="18" spans="1:9" s="36" customFormat="1" ht="114.75" x14ac:dyDescent="0.25">
      <c r="A18" s="48"/>
      <c r="B18" s="92" t="str">
        <f>+B8</f>
        <v>CONSERVACIÓN PERIÓDICA DE CARRETERA 414 TRAMO QUITUPAN - VALLE DE JUÁREZ - COFRADÍA ,EN LOS MUNICIPIOS DE MAZAMITLA, QUITUPAN Y VALLE DE JUÁREZ; CONSERVACIÓN PERIÓDICA Y RECONSTRUCCIÓN DE CARRETERA 412 TRAMO ENTR.CARR. 405 -CONCEPCIÓN DE BUENOS AIRES, EN EL MUNICIPIO DE CONCEPCIÓN DE BUENOS AIRES; Y RECONSTRUCCIÓN DE CARRETERA 409 TRAMO VALLE DE JUÁREZ SANTA MARIA DEL ORO, EN LOS MUNICIPIOS DE QUITUPAN, SANTA MARÍA DEL ORO, TAMAZULA DE GORDIANO Y VALLE DE JUÁREZ, JALISCO.</v>
      </c>
      <c r="C18" s="49"/>
      <c r="D18" s="50"/>
      <c r="E18" s="97"/>
      <c r="F18" s="52"/>
      <c r="G18" s="53">
        <f>+G19</f>
        <v>0</v>
      </c>
      <c r="I18" s="37"/>
    </row>
    <row r="19" spans="1:9" s="36" customFormat="1" ht="38.25" x14ac:dyDescent="0.25">
      <c r="A19" s="62" t="s">
        <v>65</v>
      </c>
      <c r="B19" s="93" t="s">
        <v>71</v>
      </c>
      <c r="C19" s="64"/>
      <c r="D19" s="65"/>
      <c r="E19" s="66"/>
      <c r="F19" s="67"/>
      <c r="G19" s="68">
        <f>+G20+G26+G30+G38+G40+G48</f>
        <v>0</v>
      </c>
      <c r="I19" s="37"/>
    </row>
    <row r="20" spans="1:9" s="36" customFormat="1" x14ac:dyDescent="0.25">
      <c r="A20" s="74" t="s">
        <v>66</v>
      </c>
      <c r="B20" s="94" t="s">
        <v>32</v>
      </c>
      <c r="C20" s="75"/>
      <c r="D20" s="76"/>
      <c r="E20" s="127"/>
      <c r="F20" s="78"/>
      <c r="G20" s="79">
        <f>SUM(G21:G25)</f>
        <v>0</v>
      </c>
      <c r="I20" s="37"/>
    </row>
    <row r="21" spans="1:9" s="36" customFormat="1" ht="153" x14ac:dyDescent="0.25">
      <c r="A21" s="48" t="s">
        <v>128</v>
      </c>
      <c r="B21" s="95" t="s">
        <v>33</v>
      </c>
      <c r="C21" s="55" t="s">
        <v>26</v>
      </c>
      <c r="D21" s="54">
        <v>40</v>
      </c>
      <c r="E21" s="97"/>
      <c r="F21" s="70"/>
      <c r="G21" s="56">
        <f>+ROUND(E21*D21,2)</f>
        <v>0</v>
      </c>
      <c r="I21" s="37"/>
    </row>
    <row r="22" spans="1:9" s="36" customFormat="1" ht="114.75" x14ac:dyDescent="0.25">
      <c r="A22" s="48" t="s">
        <v>129</v>
      </c>
      <c r="B22" s="95" t="s">
        <v>91</v>
      </c>
      <c r="C22" s="55" t="s">
        <v>27</v>
      </c>
      <c r="D22" s="54">
        <v>1200</v>
      </c>
      <c r="E22" s="97"/>
      <c r="F22" s="70"/>
      <c r="G22" s="56">
        <f t="shared" ref="G22:G25" si="0">+ROUND(E22*D22,2)</f>
        <v>0</v>
      </c>
      <c r="I22" s="37"/>
    </row>
    <row r="23" spans="1:9" s="36" customFormat="1" ht="102" x14ac:dyDescent="0.25">
      <c r="A23" s="48" t="s">
        <v>130</v>
      </c>
      <c r="B23" s="95" t="s">
        <v>89</v>
      </c>
      <c r="C23" s="55" t="s">
        <v>27</v>
      </c>
      <c r="D23" s="54">
        <v>900</v>
      </c>
      <c r="E23" s="97"/>
      <c r="F23" s="70"/>
      <c r="G23" s="56">
        <f t="shared" si="0"/>
        <v>0</v>
      </c>
      <c r="I23" s="37"/>
    </row>
    <row r="24" spans="1:9" s="36" customFormat="1" ht="38.25" x14ac:dyDescent="0.25">
      <c r="A24" s="48" t="s">
        <v>131</v>
      </c>
      <c r="B24" s="95" t="s">
        <v>92</v>
      </c>
      <c r="C24" s="55" t="s">
        <v>27</v>
      </c>
      <c r="D24" s="54">
        <v>430</v>
      </c>
      <c r="E24" s="97"/>
      <c r="F24" s="70"/>
      <c r="G24" s="56">
        <f t="shared" si="0"/>
        <v>0</v>
      </c>
      <c r="I24" s="37"/>
    </row>
    <row r="25" spans="1:9" s="36" customFormat="1" ht="127.5" x14ac:dyDescent="0.25">
      <c r="A25" s="48" t="s">
        <v>132</v>
      </c>
      <c r="B25" s="95" t="s">
        <v>93</v>
      </c>
      <c r="C25" s="55" t="s">
        <v>27</v>
      </c>
      <c r="D25" s="54">
        <v>15750</v>
      </c>
      <c r="E25" s="97"/>
      <c r="F25" s="70"/>
      <c r="G25" s="56">
        <f t="shared" si="0"/>
        <v>0</v>
      </c>
      <c r="I25" s="37"/>
    </row>
    <row r="26" spans="1:9" s="36" customFormat="1" x14ac:dyDescent="0.25">
      <c r="A26" s="74" t="s">
        <v>67</v>
      </c>
      <c r="B26" s="94" t="s">
        <v>34</v>
      </c>
      <c r="C26" s="75"/>
      <c r="D26" s="76"/>
      <c r="E26" s="127"/>
      <c r="F26" s="78"/>
      <c r="G26" s="79">
        <f>SUM(G27:G29)</f>
        <v>0</v>
      </c>
      <c r="I26" s="37"/>
    </row>
    <row r="27" spans="1:9" s="36" customFormat="1" ht="153" x14ac:dyDescent="0.25">
      <c r="A27" s="48" t="s">
        <v>133</v>
      </c>
      <c r="B27" s="95" t="s">
        <v>90</v>
      </c>
      <c r="C27" s="55" t="s">
        <v>27</v>
      </c>
      <c r="D27" s="54">
        <v>310</v>
      </c>
      <c r="E27" s="97"/>
      <c r="F27" s="70"/>
      <c r="G27" s="56">
        <f t="shared" ref="G27:G29" si="1">+ROUND(E27*D27,2)</f>
        <v>0</v>
      </c>
      <c r="I27" s="37"/>
    </row>
    <row r="28" spans="1:9" s="36" customFormat="1" ht="102" x14ac:dyDescent="0.25">
      <c r="A28" s="48" t="s">
        <v>134</v>
      </c>
      <c r="B28" s="95" t="s">
        <v>94</v>
      </c>
      <c r="C28" s="55" t="s">
        <v>27</v>
      </c>
      <c r="D28" s="54">
        <v>60</v>
      </c>
      <c r="E28" s="97"/>
      <c r="F28" s="70"/>
      <c r="G28" s="56">
        <f t="shared" si="1"/>
        <v>0</v>
      </c>
      <c r="I28" s="37"/>
    </row>
    <row r="29" spans="1:9" s="36" customFormat="1" ht="127.5" x14ac:dyDescent="0.25">
      <c r="A29" s="48" t="s">
        <v>135</v>
      </c>
      <c r="B29" s="95" t="s">
        <v>35</v>
      </c>
      <c r="C29" s="55" t="s">
        <v>27</v>
      </c>
      <c r="D29" s="54">
        <v>30</v>
      </c>
      <c r="E29" s="97"/>
      <c r="F29" s="70"/>
      <c r="G29" s="56">
        <f t="shared" si="1"/>
        <v>0</v>
      </c>
      <c r="I29" s="37"/>
    </row>
    <row r="30" spans="1:9" s="36" customFormat="1" x14ac:dyDescent="0.25">
      <c r="A30" s="74" t="s">
        <v>68</v>
      </c>
      <c r="B30" s="94" t="s">
        <v>36</v>
      </c>
      <c r="C30" s="75"/>
      <c r="D30" s="76"/>
      <c r="E30" s="127"/>
      <c r="F30" s="78"/>
      <c r="G30" s="79">
        <f>SUM(G31:G37)</f>
        <v>0</v>
      </c>
      <c r="I30" s="37"/>
    </row>
    <row r="31" spans="1:9" s="36" customFormat="1" ht="204" x14ac:dyDescent="0.25">
      <c r="A31" s="48" t="s">
        <v>136</v>
      </c>
      <c r="B31" s="95" t="s">
        <v>37</v>
      </c>
      <c r="C31" s="55" t="s">
        <v>27</v>
      </c>
      <c r="D31" s="54">
        <v>460</v>
      </c>
      <c r="E31" s="97"/>
      <c r="F31" s="70"/>
      <c r="G31" s="56">
        <f t="shared" ref="G31:G37" si="2">+ROUND(E31*D31,2)</f>
        <v>0</v>
      </c>
      <c r="I31" s="37"/>
    </row>
    <row r="32" spans="1:9" s="36" customFormat="1" ht="267.75" x14ac:dyDescent="0.25">
      <c r="A32" s="48" t="s">
        <v>137</v>
      </c>
      <c r="B32" s="95" t="s">
        <v>38</v>
      </c>
      <c r="C32" s="55" t="s">
        <v>28</v>
      </c>
      <c r="D32" s="54">
        <v>90</v>
      </c>
      <c r="E32" s="97"/>
      <c r="F32" s="70"/>
      <c r="G32" s="56">
        <f t="shared" si="2"/>
        <v>0</v>
      </c>
      <c r="I32" s="37"/>
    </row>
    <row r="33" spans="1:9" s="36" customFormat="1" ht="102" x14ac:dyDescent="0.25">
      <c r="A33" s="48" t="s">
        <v>138</v>
      </c>
      <c r="B33" s="95" t="s">
        <v>95</v>
      </c>
      <c r="C33" s="55" t="s">
        <v>27</v>
      </c>
      <c r="D33" s="54">
        <v>70</v>
      </c>
      <c r="E33" s="97"/>
      <c r="F33" s="70"/>
      <c r="G33" s="56">
        <f t="shared" si="2"/>
        <v>0</v>
      </c>
      <c r="I33" s="37"/>
    </row>
    <row r="34" spans="1:9" s="36" customFormat="1" ht="89.25" x14ac:dyDescent="0.25">
      <c r="A34" s="48" t="s">
        <v>139</v>
      </c>
      <c r="B34" s="95" t="s">
        <v>39</v>
      </c>
      <c r="C34" s="55" t="s">
        <v>29</v>
      </c>
      <c r="D34" s="54">
        <v>30000</v>
      </c>
      <c r="E34" s="97"/>
      <c r="F34" s="70"/>
      <c r="G34" s="56">
        <f t="shared" si="2"/>
        <v>0</v>
      </c>
      <c r="I34" s="37"/>
    </row>
    <row r="35" spans="1:9" s="36" customFormat="1" ht="102" x14ac:dyDescent="0.25">
      <c r="A35" s="48" t="s">
        <v>140</v>
      </c>
      <c r="B35" s="95" t="s">
        <v>40</v>
      </c>
      <c r="C35" s="55" t="s">
        <v>29</v>
      </c>
      <c r="D35" s="54">
        <v>1678.57</v>
      </c>
      <c r="E35" s="97"/>
      <c r="F35" s="70"/>
      <c r="G35" s="56">
        <f t="shared" si="2"/>
        <v>0</v>
      </c>
      <c r="I35" s="37"/>
    </row>
    <row r="36" spans="1:9" s="36" customFormat="1" ht="140.25" x14ac:dyDescent="0.25">
      <c r="A36" s="48" t="s">
        <v>141</v>
      </c>
      <c r="B36" s="95" t="s">
        <v>168</v>
      </c>
      <c r="C36" s="55" t="s">
        <v>29</v>
      </c>
      <c r="D36" s="54">
        <v>12500</v>
      </c>
      <c r="E36" s="97"/>
      <c r="F36" s="70"/>
      <c r="G36" s="56">
        <f t="shared" si="2"/>
        <v>0</v>
      </c>
      <c r="I36" s="37"/>
    </row>
    <row r="37" spans="1:9" s="36" customFormat="1" ht="114.75" x14ac:dyDescent="0.25">
      <c r="A37" s="48" t="s">
        <v>142</v>
      </c>
      <c r="B37" s="95" t="s">
        <v>41</v>
      </c>
      <c r="C37" s="55" t="s">
        <v>27</v>
      </c>
      <c r="D37" s="54">
        <v>45</v>
      </c>
      <c r="E37" s="97"/>
      <c r="F37" s="70"/>
      <c r="G37" s="56">
        <f t="shared" si="2"/>
        <v>0</v>
      </c>
      <c r="I37" s="37"/>
    </row>
    <row r="38" spans="1:9" s="36" customFormat="1" x14ac:dyDescent="0.25">
      <c r="A38" s="74" t="s">
        <v>69</v>
      </c>
      <c r="B38" s="94" t="s">
        <v>42</v>
      </c>
      <c r="C38" s="75"/>
      <c r="D38" s="76"/>
      <c r="E38" s="127"/>
      <c r="F38" s="78"/>
      <c r="G38" s="79">
        <f>SUM(G39:G39)</f>
        <v>0</v>
      </c>
      <c r="I38" s="37"/>
    </row>
    <row r="39" spans="1:9" s="36" customFormat="1" ht="140.25" x14ac:dyDescent="0.25">
      <c r="A39" s="48" t="s">
        <v>143</v>
      </c>
      <c r="B39" s="95" t="s">
        <v>166</v>
      </c>
      <c r="C39" s="55" t="s">
        <v>27</v>
      </c>
      <c r="D39" s="54">
        <v>12600</v>
      </c>
      <c r="E39" s="97"/>
      <c r="F39" s="70"/>
      <c r="G39" s="56">
        <f t="shared" ref="G39" si="3">+ROUND(E39*D39,2)</f>
        <v>0</v>
      </c>
      <c r="I39" s="37"/>
    </row>
    <row r="40" spans="1:9" s="36" customFormat="1" x14ac:dyDescent="0.25">
      <c r="A40" s="74" t="s">
        <v>76</v>
      </c>
      <c r="B40" s="94" t="s">
        <v>43</v>
      </c>
      <c r="C40" s="75"/>
      <c r="D40" s="76"/>
      <c r="E40" s="127"/>
      <c r="F40" s="78"/>
      <c r="G40" s="79">
        <f>SUM(G41:G47)</f>
        <v>0</v>
      </c>
      <c r="I40" s="37"/>
    </row>
    <row r="41" spans="1:9" s="36" customFormat="1" ht="153" x14ac:dyDescent="0.25">
      <c r="A41" s="48" t="s">
        <v>144</v>
      </c>
      <c r="B41" s="95" t="s">
        <v>44</v>
      </c>
      <c r="C41" s="55" t="s">
        <v>30</v>
      </c>
      <c r="D41" s="54">
        <v>63000</v>
      </c>
      <c r="E41" s="97"/>
      <c r="F41" s="70"/>
      <c r="G41" s="56">
        <f t="shared" ref="G41:G47" si="4">+ROUND(E41*D41,2)</f>
        <v>0</v>
      </c>
      <c r="I41" s="37"/>
    </row>
    <row r="42" spans="1:9" s="36" customFormat="1" ht="102" x14ac:dyDescent="0.25">
      <c r="A42" s="48" t="s">
        <v>145</v>
      </c>
      <c r="B42" s="95" t="s">
        <v>45</v>
      </c>
      <c r="C42" s="55" t="s">
        <v>27</v>
      </c>
      <c r="D42" s="54">
        <v>420</v>
      </c>
      <c r="E42" s="97"/>
      <c r="F42" s="70"/>
      <c r="G42" s="56">
        <f t="shared" si="4"/>
        <v>0</v>
      </c>
      <c r="I42" s="37"/>
    </row>
    <row r="43" spans="1:9" s="36" customFormat="1" ht="114.75" x14ac:dyDescent="0.25">
      <c r="A43" s="48" t="s">
        <v>146</v>
      </c>
      <c r="B43" s="95" t="s">
        <v>163</v>
      </c>
      <c r="C43" s="55" t="s">
        <v>27</v>
      </c>
      <c r="D43" s="54">
        <v>3200</v>
      </c>
      <c r="E43" s="97"/>
      <c r="F43" s="70"/>
      <c r="G43" s="56">
        <f t="shared" si="4"/>
        <v>0</v>
      </c>
      <c r="I43" s="37"/>
    </row>
    <row r="44" spans="1:9" s="36" customFormat="1" ht="408" x14ac:dyDescent="0.25">
      <c r="A44" s="48" t="s">
        <v>147</v>
      </c>
      <c r="B44" s="95" t="s">
        <v>88</v>
      </c>
      <c r="C44" s="55" t="s">
        <v>30</v>
      </c>
      <c r="D44" s="54">
        <v>105000</v>
      </c>
      <c r="E44" s="97"/>
      <c r="F44" s="70"/>
      <c r="G44" s="56">
        <f t="shared" si="4"/>
        <v>0</v>
      </c>
      <c r="I44" s="37"/>
    </row>
    <row r="45" spans="1:9" s="36" customFormat="1" ht="140.25" x14ac:dyDescent="0.25">
      <c r="A45" s="48" t="s">
        <v>148</v>
      </c>
      <c r="B45" s="95" t="s">
        <v>96</v>
      </c>
      <c r="C45" s="55" t="s">
        <v>27</v>
      </c>
      <c r="D45" s="54">
        <v>2564</v>
      </c>
      <c r="E45" s="97"/>
      <c r="F45" s="70"/>
      <c r="G45" s="56">
        <f t="shared" si="4"/>
        <v>0</v>
      </c>
      <c r="I45" s="37"/>
    </row>
    <row r="46" spans="1:9" s="36" customFormat="1" ht="204" x14ac:dyDescent="0.25">
      <c r="A46" s="48" t="s">
        <v>149</v>
      </c>
      <c r="B46" s="95" t="s">
        <v>80</v>
      </c>
      <c r="C46" s="55" t="s">
        <v>27</v>
      </c>
      <c r="D46" s="54">
        <v>280</v>
      </c>
      <c r="E46" s="97"/>
      <c r="F46" s="70"/>
      <c r="G46" s="56">
        <f t="shared" si="4"/>
        <v>0</v>
      </c>
      <c r="I46" s="37"/>
    </row>
    <row r="47" spans="1:9" s="36" customFormat="1" ht="293.25" x14ac:dyDescent="0.25">
      <c r="A47" s="48" t="s">
        <v>150</v>
      </c>
      <c r="B47" s="95" t="s">
        <v>97</v>
      </c>
      <c r="C47" s="55" t="s">
        <v>27</v>
      </c>
      <c r="D47" s="54">
        <v>1750</v>
      </c>
      <c r="E47" s="97"/>
      <c r="F47" s="70"/>
      <c r="G47" s="56">
        <f t="shared" si="4"/>
        <v>0</v>
      </c>
      <c r="I47" s="37"/>
    </row>
    <row r="48" spans="1:9" s="36" customFormat="1" x14ac:dyDescent="0.25">
      <c r="A48" s="74" t="s">
        <v>77</v>
      </c>
      <c r="B48" s="94" t="s">
        <v>46</v>
      </c>
      <c r="C48" s="75"/>
      <c r="D48" s="76"/>
      <c r="E48" s="127"/>
      <c r="F48" s="78"/>
      <c r="G48" s="79">
        <f>+G49+G53</f>
        <v>0</v>
      </c>
      <c r="I48" s="37"/>
    </row>
    <row r="49" spans="1:9" s="36" customFormat="1" x14ac:dyDescent="0.25">
      <c r="A49" s="71" t="s">
        <v>78</v>
      </c>
      <c r="B49" s="96" t="s">
        <v>47</v>
      </c>
      <c r="C49" s="34"/>
      <c r="D49" s="35"/>
      <c r="E49" s="34"/>
      <c r="F49" s="34"/>
      <c r="G49" s="73">
        <f>SUM(G50:G52)</f>
        <v>0</v>
      </c>
      <c r="I49" s="37"/>
    </row>
    <row r="50" spans="1:9" s="36" customFormat="1" ht="76.5" x14ac:dyDescent="0.25">
      <c r="A50" s="48" t="s">
        <v>151</v>
      </c>
      <c r="B50" s="95" t="s">
        <v>73</v>
      </c>
      <c r="C50" s="55" t="s">
        <v>29</v>
      </c>
      <c r="D50" s="54">
        <v>195000</v>
      </c>
      <c r="E50" s="97"/>
      <c r="F50" s="70"/>
      <c r="G50" s="56">
        <f t="shared" ref="G50:G52" si="5">+ROUND(E50*D50,2)</f>
        <v>0</v>
      </c>
      <c r="I50" s="37"/>
    </row>
    <row r="51" spans="1:9" s="36" customFormat="1" ht="38.25" x14ac:dyDescent="0.25">
      <c r="A51" s="48" t="s">
        <v>152</v>
      </c>
      <c r="B51" s="95" t="s">
        <v>48</v>
      </c>
      <c r="C51" s="55" t="s">
        <v>31</v>
      </c>
      <c r="D51" s="54">
        <v>1468</v>
      </c>
      <c r="E51" s="97"/>
      <c r="F51" s="70"/>
      <c r="G51" s="56">
        <f t="shared" si="5"/>
        <v>0</v>
      </c>
      <c r="I51" s="37"/>
    </row>
    <row r="52" spans="1:9" s="36" customFormat="1" ht="38.25" x14ac:dyDescent="0.25">
      <c r="A52" s="48" t="s">
        <v>153</v>
      </c>
      <c r="B52" s="95" t="s">
        <v>49</v>
      </c>
      <c r="C52" s="55" t="s">
        <v>31</v>
      </c>
      <c r="D52" s="54">
        <v>734</v>
      </c>
      <c r="E52" s="97"/>
      <c r="F52" s="70"/>
      <c r="G52" s="56">
        <f t="shared" si="5"/>
        <v>0</v>
      </c>
      <c r="I52" s="37"/>
    </row>
    <row r="53" spans="1:9" s="36" customFormat="1" x14ac:dyDescent="0.25">
      <c r="A53" s="71" t="s">
        <v>79</v>
      </c>
      <c r="B53" s="96" t="s">
        <v>50</v>
      </c>
      <c r="C53" s="34"/>
      <c r="D53" s="35"/>
      <c r="E53" s="34"/>
      <c r="F53" s="34"/>
      <c r="G53" s="73">
        <f>SUM(G54:G60)</f>
        <v>0</v>
      </c>
      <c r="I53" s="37"/>
    </row>
    <row r="54" spans="1:9" s="36" customFormat="1" ht="204" x14ac:dyDescent="0.25">
      <c r="A54" s="48" t="s">
        <v>154</v>
      </c>
      <c r="B54" s="95" t="s">
        <v>82</v>
      </c>
      <c r="C54" s="55" t="s">
        <v>31</v>
      </c>
      <c r="D54" s="54">
        <v>100</v>
      </c>
      <c r="E54" s="97"/>
      <c r="F54" s="70"/>
      <c r="G54" s="56">
        <f t="shared" ref="G54:G60" si="6">+ROUND(E54*D54,2)</f>
        <v>0</v>
      </c>
      <c r="I54" s="37"/>
    </row>
    <row r="55" spans="1:9" s="36" customFormat="1" ht="204" x14ac:dyDescent="0.25">
      <c r="A55" s="48" t="s">
        <v>155</v>
      </c>
      <c r="B55" s="95" t="s">
        <v>81</v>
      </c>
      <c r="C55" s="55" t="s">
        <v>31</v>
      </c>
      <c r="D55" s="54">
        <v>36</v>
      </c>
      <c r="E55" s="97"/>
      <c r="F55" s="70"/>
      <c r="G55" s="56">
        <f t="shared" si="6"/>
        <v>0</v>
      </c>
      <c r="I55" s="37"/>
    </row>
    <row r="56" spans="1:9" s="36" customFormat="1" ht="191.25" x14ac:dyDescent="0.25">
      <c r="A56" s="48" t="s">
        <v>156</v>
      </c>
      <c r="B56" s="95" t="s">
        <v>83</v>
      </c>
      <c r="C56" s="55" t="s">
        <v>31</v>
      </c>
      <c r="D56" s="54">
        <v>6</v>
      </c>
      <c r="E56" s="97"/>
      <c r="F56" s="70"/>
      <c r="G56" s="56">
        <f t="shared" si="6"/>
        <v>0</v>
      </c>
      <c r="I56" s="37"/>
    </row>
    <row r="57" spans="1:9" s="36" customFormat="1" ht="191.25" x14ac:dyDescent="0.25">
      <c r="A57" s="48" t="s">
        <v>157</v>
      </c>
      <c r="B57" s="95" t="s">
        <v>84</v>
      </c>
      <c r="C57" s="55" t="s">
        <v>31</v>
      </c>
      <c r="D57" s="54">
        <v>16</v>
      </c>
      <c r="E57" s="97"/>
      <c r="F57" s="70"/>
      <c r="G57" s="56">
        <f t="shared" si="6"/>
        <v>0</v>
      </c>
      <c r="I57" s="37"/>
    </row>
    <row r="58" spans="1:9" s="36" customFormat="1" ht="204" x14ac:dyDescent="0.25">
      <c r="A58" s="48" t="s">
        <v>158</v>
      </c>
      <c r="B58" s="95" t="s">
        <v>85</v>
      </c>
      <c r="C58" s="55" t="s">
        <v>31</v>
      </c>
      <c r="D58" s="54">
        <v>8</v>
      </c>
      <c r="E58" s="97"/>
      <c r="F58" s="70"/>
      <c r="G58" s="56">
        <f t="shared" si="6"/>
        <v>0</v>
      </c>
      <c r="I58" s="37"/>
    </row>
    <row r="59" spans="1:9" s="36" customFormat="1" ht="204" x14ac:dyDescent="0.25">
      <c r="A59" s="48" t="s">
        <v>159</v>
      </c>
      <c r="B59" s="95" t="s">
        <v>86</v>
      </c>
      <c r="C59" s="55" t="s">
        <v>31</v>
      </c>
      <c r="D59" s="54">
        <v>6</v>
      </c>
      <c r="E59" s="97"/>
      <c r="F59" s="70"/>
      <c r="G59" s="56">
        <f t="shared" si="6"/>
        <v>0</v>
      </c>
      <c r="I59" s="37"/>
    </row>
    <row r="60" spans="1:9" s="36" customFormat="1" ht="216.75" x14ac:dyDescent="0.25">
      <c r="A60" s="48" t="s">
        <v>160</v>
      </c>
      <c r="B60" s="95" t="s">
        <v>51</v>
      </c>
      <c r="C60" s="55" t="s">
        <v>29</v>
      </c>
      <c r="D60" s="54">
        <v>502</v>
      </c>
      <c r="E60" s="97"/>
      <c r="F60" s="70"/>
      <c r="G60" s="56">
        <f t="shared" si="6"/>
        <v>0</v>
      </c>
      <c r="I60" s="37"/>
    </row>
    <row r="61" spans="1:9" s="36" customFormat="1" x14ac:dyDescent="0.25">
      <c r="A61" s="34"/>
      <c r="B61" s="34"/>
      <c r="C61" s="34"/>
      <c r="D61" s="35"/>
      <c r="E61" s="34"/>
      <c r="F61" s="34"/>
      <c r="G61" s="34"/>
      <c r="I61" s="37"/>
    </row>
    <row r="62" spans="1:9" s="36" customFormat="1" ht="15.75" x14ac:dyDescent="0.25">
      <c r="A62" s="58"/>
      <c r="B62" s="59" t="s">
        <v>23</v>
      </c>
      <c r="C62" s="60"/>
      <c r="D62" s="61"/>
      <c r="E62" s="128"/>
      <c r="F62" s="58"/>
      <c r="G62" s="58"/>
      <c r="I62" s="37"/>
    </row>
    <row r="63" spans="1:9" s="36" customFormat="1" ht="120" x14ac:dyDescent="0.25">
      <c r="A63" s="34"/>
      <c r="B63" s="83" t="str">
        <f>+B18</f>
        <v>CONSERVACIÓN PERIÓDICA DE CARRETERA 414 TRAMO QUITUPAN - VALLE DE JUÁREZ - COFRADÍA ,EN LOS MUNICIPIOS DE MAZAMITLA, QUITUPAN Y VALLE DE JUÁREZ; CONSERVACIÓN PERIÓDICA Y RECONSTRUCCIÓN DE CARRETERA 412 TRAMO ENTR.CARR. 405 -CONCEPCIÓN DE BUENOS AIRES, EN EL MUNICIPIO DE CONCEPCIÓN DE BUENOS AIRES; Y RECONSTRUCCIÓN DE CARRETERA 409 TRAMO VALLE DE JUÁREZ SANTA MARIA DEL ORO, EN LOS MUNICIPIOS DE QUITUPAN, SANTA MARÍA DEL ORO, TAMAZULA DE GORDIANO Y VALLE DE JUÁREZ, JALISCO.</v>
      </c>
      <c r="C63" s="34"/>
      <c r="D63" s="35"/>
      <c r="E63" s="34"/>
      <c r="F63" s="34"/>
      <c r="G63" s="84">
        <f>+G18</f>
        <v>0</v>
      </c>
      <c r="I63" s="37"/>
    </row>
    <row r="64" spans="1:9" s="36" customFormat="1" ht="38.25" x14ac:dyDescent="0.25">
      <c r="A64" s="62" t="s">
        <v>65</v>
      </c>
      <c r="B64" s="63" t="str">
        <f t="shared" ref="B64:B72" si="7">+VLOOKUP($A64,$A$19:$G$61,2,0)</f>
        <v>RECONSTRUCCIÓN DE CARRETERA 409 TRAMO VALLE DE JUÁREZ SANTA MARIA DEL ORO, EN LOS MUNICIPIOS DE QUITUPAN, SANTA MARÍA DEL ORO, TAMAZULA DE GORDIANO Y VALLE DE JUÁREZ, JALISCO.</v>
      </c>
      <c r="C64" s="34"/>
      <c r="D64" s="35"/>
      <c r="E64" s="34"/>
      <c r="F64" s="34"/>
      <c r="G64" s="68">
        <f t="shared" ref="G64:G72" si="8">+VLOOKUP($A64,$A$19:$G$61,7,0)</f>
        <v>0</v>
      </c>
      <c r="I64" s="37"/>
    </row>
    <row r="65" spans="1:10" s="36" customFormat="1" x14ac:dyDescent="0.25">
      <c r="A65" s="74" t="s">
        <v>66</v>
      </c>
      <c r="B65" s="74" t="str">
        <f t="shared" si="7"/>
        <v>PRELIMINARES</v>
      </c>
      <c r="C65" s="34"/>
      <c r="D65" s="35"/>
      <c r="E65" s="34"/>
      <c r="F65" s="34"/>
      <c r="G65" s="79">
        <f t="shared" si="8"/>
        <v>0</v>
      </c>
      <c r="I65" s="37"/>
    </row>
    <row r="66" spans="1:10" s="36" customFormat="1" x14ac:dyDescent="0.25">
      <c r="A66" s="74" t="s">
        <v>67</v>
      </c>
      <c r="B66" s="74" t="str">
        <f t="shared" si="7"/>
        <v>ESTRUCTURAS</v>
      </c>
      <c r="C66" s="34"/>
      <c r="D66" s="35"/>
      <c r="E66" s="34"/>
      <c r="F66" s="34"/>
      <c r="G66" s="79">
        <f t="shared" si="8"/>
        <v>0</v>
      </c>
      <c r="I66" s="37"/>
    </row>
    <row r="67" spans="1:10" s="36" customFormat="1" x14ac:dyDescent="0.25">
      <c r="A67" s="74" t="s">
        <v>68</v>
      </c>
      <c r="B67" s="74" t="str">
        <f t="shared" si="7"/>
        <v>DRENAJE Y SUBDRENAJE</v>
      </c>
      <c r="C67" s="34"/>
      <c r="D67" s="35"/>
      <c r="E67" s="34"/>
      <c r="F67" s="34"/>
      <c r="G67" s="79">
        <f t="shared" si="8"/>
        <v>0</v>
      </c>
      <c r="I67" s="37"/>
    </row>
    <row r="68" spans="1:10" s="36" customFormat="1" x14ac:dyDescent="0.25">
      <c r="A68" s="74" t="s">
        <v>69</v>
      </c>
      <c r="B68" s="74" t="str">
        <f t="shared" si="7"/>
        <v>TERRACERIAS</v>
      </c>
      <c r="C68" s="34"/>
      <c r="D68" s="35"/>
      <c r="E68" s="34"/>
      <c r="F68" s="34"/>
      <c r="G68" s="79">
        <f t="shared" si="8"/>
        <v>0</v>
      </c>
      <c r="I68" s="37"/>
    </row>
    <row r="69" spans="1:10" s="36" customFormat="1" x14ac:dyDescent="0.25">
      <c r="A69" s="74" t="s">
        <v>76</v>
      </c>
      <c r="B69" s="74" t="str">
        <f t="shared" si="7"/>
        <v>PAVIMENTO</v>
      </c>
      <c r="C69" s="34"/>
      <c r="D69" s="35"/>
      <c r="E69" s="34"/>
      <c r="F69" s="34"/>
      <c r="G69" s="79">
        <f t="shared" si="8"/>
        <v>0</v>
      </c>
      <c r="I69" s="37"/>
    </row>
    <row r="70" spans="1:10" s="36" customFormat="1" x14ac:dyDescent="0.25">
      <c r="A70" s="74" t="s">
        <v>77</v>
      </c>
      <c r="B70" s="74" t="str">
        <f t="shared" si="7"/>
        <v>SEÑALAMIENTO</v>
      </c>
      <c r="C70" s="34"/>
      <c r="D70" s="35"/>
      <c r="E70" s="34"/>
      <c r="F70" s="34"/>
      <c r="G70" s="79">
        <f t="shared" si="8"/>
        <v>0</v>
      </c>
      <c r="I70" s="37"/>
    </row>
    <row r="71" spans="1:10" s="36" customFormat="1" x14ac:dyDescent="0.25">
      <c r="A71" s="71" t="s">
        <v>78</v>
      </c>
      <c r="B71" s="72" t="str">
        <f t="shared" si="7"/>
        <v>SEÑALAMIENTO HORIZONTAL</v>
      </c>
      <c r="C71" s="34"/>
      <c r="D71" s="35"/>
      <c r="E71" s="34"/>
      <c r="F71" s="34"/>
      <c r="G71" s="73">
        <f t="shared" si="8"/>
        <v>0</v>
      </c>
      <c r="I71" s="37"/>
    </row>
    <row r="72" spans="1:10" s="36" customFormat="1" x14ac:dyDescent="0.25">
      <c r="A72" s="71" t="s">
        <v>79</v>
      </c>
      <c r="B72" s="72" t="str">
        <f t="shared" si="7"/>
        <v>SEÑALAMIENTO VERTICAL</v>
      </c>
      <c r="C72" s="34"/>
      <c r="D72" s="35"/>
      <c r="E72" s="34"/>
      <c r="F72" s="34"/>
      <c r="G72" s="73">
        <f t="shared" si="8"/>
        <v>0</v>
      </c>
      <c r="I72" s="37"/>
    </row>
    <row r="73" spans="1:10" s="36" customFormat="1" x14ac:dyDescent="0.25">
      <c r="A73" s="38"/>
      <c r="C73" s="39"/>
      <c r="D73" s="40"/>
      <c r="E73" s="41"/>
      <c r="F73" s="42"/>
      <c r="G73" s="43"/>
      <c r="I73" s="37"/>
    </row>
    <row r="74" spans="1:10" s="36" customFormat="1" x14ac:dyDescent="0.25">
      <c r="A74" s="99" t="s">
        <v>7</v>
      </c>
      <c r="B74" s="99"/>
      <c r="C74" s="99"/>
      <c r="D74" s="99"/>
      <c r="E74" s="99"/>
      <c r="F74" s="80" t="s">
        <v>8</v>
      </c>
      <c r="G74" s="81">
        <f>+G18</f>
        <v>0</v>
      </c>
      <c r="I74" s="37"/>
    </row>
    <row r="75" spans="1:10" s="44" customFormat="1" x14ac:dyDescent="0.25">
      <c r="A75" s="82"/>
      <c r="B75" s="82"/>
      <c r="C75" s="82"/>
      <c r="D75" s="82"/>
      <c r="E75" s="82"/>
      <c r="F75" s="80" t="s">
        <v>9</v>
      </c>
      <c r="G75" s="81">
        <f>+G74*0.16</f>
        <v>0</v>
      </c>
    </row>
    <row r="76" spans="1:10" s="44" customFormat="1" x14ac:dyDescent="0.25">
      <c r="A76" s="82"/>
      <c r="B76" s="82"/>
      <c r="C76" s="82"/>
      <c r="D76" s="82"/>
      <c r="E76" s="82"/>
      <c r="F76" s="80" t="s">
        <v>10</v>
      </c>
      <c r="G76" s="81">
        <f>+G74+G75</f>
        <v>0</v>
      </c>
      <c r="J76" s="91"/>
    </row>
    <row r="77" spans="1:10" s="44" customFormat="1" x14ac:dyDescent="0.25"/>
    <row r="78" spans="1:10" s="36" customFormat="1" x14ac:dyDescent="0.25"/>
    <row r="79" spans="1:10" s="36" customFormat="1" x14ac:dyDescent="0.25"/>
    <row r="80" spans="1:10" s="36" customFormat="1" x14ac:dyDescent="0.25">
      <c r="H80" s="45"/>
    </row>
    <row r="81" spans="8:8" s="36" customFormat="1" x14ac:dyDescent="0.25">
      <c r="H81" s="45"/>
    </row>
    <row r="82" spans="8:8" s="36" customFormat="1" x14ac:dyDescent="0.25"/>
    <row r="83" spans="8:8" s="36" customFormat="1" x14ac:dyDescent="0.25"/>
    <row r="84" spans="8:8" s="36" customFormat="1" x14ac:dyDescent="0.25"/>
    <row r="85" spans="8:8" s="36" customFormat="1" x14ac:dyDescent="0.25">
      <c r="H85" s="46"/>
    </row>
    <row r="86" spans="8:8" s="36" customFormat="1" x14ac:dyDescent="0.25"/>
    <row r="87" spans="8:8" s="36" customFormat="1" x14ac:dyDescent="0.25"/>
    <row r="88" spans="8:8" s="36" customFormat="1" x14ac:dyDescent="0.25"/>
    <row r="89" spans="8:8" s="36" customFormat="1" x14ac:dyDescent="0.25"/>
    <row r="90" spans="8:8" s="36" customFormat="1" x14ac:dyDescent="0.25"/>
    <row r="91" spans="8:8" s="36" customFormat="1" x14ac:dyDescent="0.25"/>
    <row r="92" spans="8:8" s="36" customFormat="1" x14ac:dyDescent="0.25">
      <c r="H92" s="47"/>
    </row>
    <row r="93" spans="8:8" s="36" customFormat="1" x14ac:dyDescent="0.25">
      <c r="H93" s="47"/>
    </row>
    <row r="94" spans="8:8" s="36" customFormat="1" x14ac:dyDescent="0.25">
      <c r="H94" s="47"/>
    </row>
    <row r="95" spans="8:8" s="36" customFormat="1" x14ac:dyDescent="0.25"/>
    <row r="96" spans="8:8" s="36" customFormat="1" x14ac:dyDescent="0.25"/>
    <row r="97" s="36" customFormat="1" x14ac:dyDescent="0.25"/>
    <row r="98" s="36" customFormat="1" x14ac:dyDescent="0.25"/>
  </sheetData>
  <mergeCells count="12">
    <mergeCell ref="C11:F11"/>
    <mergeCell ref="B12:B13"/>
    <mergeCell ref="A15:G15"/>
    <mergeCell ref="A74:E74"/>
    <mergeCell ref="C2:F2"/>
    <mergeCell ref="C4:F6"/>
    <mergeCell ref="B5:B6"/>
    <mergeCell ref="C7:E7"/>
    <mergeCell ref="B8:B10"/>
    <mergeCell ref="C8:E8"/>
    <mergeCell ref="C9:E9"/>
    <mergeCell ref="C10:E10"/>
  </mergeCells>
  <pageMargins left="0.19685039370078741" right="0.19685039370078741" top="0.19685039370078741" bottom="0.39370078740157483" header="0.27559055118110237" footer="0.19685039370078741"/>
  <pageSetup scale="70" fitToHeight="0" orientation="landscape" r:id="rId1"/>
  <headerFooter>
    <oddFooter>&amp;CPágina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E2(RESUMEN)</vt:lpstr>
      <vt:lpstr>A</vt:lpstr>
      <vt:lpstr>B</vt:lpstr>
      <vt:lpstr>C</vt:lpstr>
      <vt:lpstr>A!Área_de_impresión</vt:lpstr>
      <vt:lpstr>B!Área_de_impresión</vt:lpstr>
      <vt:lpstr>'C'!Área_de_impresión</vt:lpstr>
      <vt:lpstr>'E2(RESUMEN)'!Área_de_impresión</vt:lpstr>
      <vt:lpstr>A!Títulos_a_imprimir</vt:lpstr>
      <vt:lpstr>B!Títulos_a_imprimir</vt:lpstr>
      <vt:lpstr>'C'!Títulos_a_imprimir</vt:lpstr>
      <vt:lpstr>'E2(RESUMEN)'!Títulos_a_imprimir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 Diaz</dc:creator>
  <cp:lastModifiedBy>Carlos</cp:lastModifiedBy>
  <cp:lastPrinted>2020-04-09T19:33:12Z</cp:lastPrinted>
  <dcterms:created xsi:type="dcterms:W3CDTF">2018-12-17T16:20:56Z</dcterms:created>
  <dcterms:modified xsi:type="dcterms:W3CDTF">2020-04-23T06:21:25Z</dcterms:modified>
</cp:coreProperties>
</file>